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1\"/>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<sst xmlns="http://schemas.openxmlformats.org/spreadsheetml/2006/main" count="1062" uniqueCount="576">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</sst>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1" fillId="0" borderId="0" applyNumberFormat="0" applyFill="0" applyBorder="0" applyAlignment="0" applyProtection="0"/>
    <xf numFmtId="0" fontId="30" fillId="0" borderId="0"/>
  </cellStyleXfs>
  <cellXfs count="426">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164" fontId="11" fillId="0" borderId="1" xfId="67" applyNumberFormat="1"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0" fillId="0" borderId="31"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70" fillId="0" borderId="20" xfId="50" applyFont="1" applyFill="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90" zoomScaleSheetLayoutView="70" workbookViewId="0">
      <selection activeCell="F15" sqref="F15"/>
    </sheetView>
  </sheetViews>
  <sheetFormatPr defaultRowHeight="15" x14ac:dyDescent="0.25"/>
  <cols>
    <col min="1" max="1" width="6.140625" style="203" customWidth="1"/>
    <col min="2" max="2" width="53.5703125" style="203" customWidth="1"/>
    <col min="3" max="3" width="91.42578125" style="203" customWidth="1"/>
    <col min="4" max="4" width="28" style="249" customWidth="1"/>
    <col min="5" max="5" width="30.42578125" style="249" customWidth="1"/>
    <col min="6" max="6" width="20" style="203" customWidth="1"/>
    <col min="7" max="7" width="25.5703125" style="203" customWidth="1"/>
    <col min="8" max="8" width="16.42578125" style="203" customWidth="1"/>
    <col min="9" max="16384" width="9.140625" style="203"/>
  </cols>
  <sheetData>
    <row r="1" spans="1:21" s="6" customFormat="1" ht="18.75" customHeight="1" x14ac:dyDescent="0.2">
      <c r="A1" s="164"/>
      <c r="C1" s="126" t="s">
        <v>70</v>
      </c>
      <c r="D1" s="239"/>
      <c r="E1" s="240"/>
    </row>
    <row r="2" spans="1:21" s="6" customFormat="1" ht="18.75" customHeight="1" x14ac:dyDescent="0.3">
      <c r="A2" s="164"/>
      <c r="C2" s="127" t="s">
        <v>11</v>
      </c>
      <c r="D2" s="239"/>
      <c r="E2" s="240"/>
    </row>
    <row r="3" spans="1:21" s="6" customFormat="1" ht="18.75" x14ac:dyDescent="0.3">
      <c r="A3" s="165"/>
      <c r="C3" s="127" t="s">
        <v>69</v>
      </c>
      <c r="D3" s="75"/>
      <c r="E3" s="240"/>
    </row>
    <row r="4" spans="1:21" s="6" customFormat="1" ht="18.75" x14ac:dyDescent="0.3">
      <c r="A4" s="165"/>
      <c r="D4" s="75"/>
      <c r="E4" s="240"/>
      <c r="G4" s="127"/>
    </row>
    <row r="5" spans="1:21" s="6" customFormat="1" ht="15.75" x14ac:dyDescent="0.25">
      <c r="A5" s="261" t="s">
        <v>572</v>
      </c>
      <c r="B5" s="261"/>
      <c r="C5" s="261"/>
      <c r="D5" s="75"/>
      <c r="E5" s="62"/>
      <c r="F5" s="58"/>
      <c r="G5" s="58"/>
      <c r="H5" s="58"/>
      <c r="I5" s="58"/>
    </row>
    <row r="6" spans="1:21" s="6" customFormat="1" ht="18.75" x14ac:dyDescent="0.3">
      <c r="A6" s="165"/>
      <c r="D6" s="75"/>
      <c r="E6" s="240"/>
      <c r="G6" s="127"/>
    </row>
    <row r="7" spans="1:21" s="6" customFormat="1" ht="18.75" x14ac:dyDescent="0.2">
      <c r="A7" s="265" t="s">
        <v>10</v>
      </c>
      <c r="B7" s="265"/>
      <c r="C7" s="265"/>
      <c r="D7" s="75"/>
      <c r="E7" s="240"/>
      <c r="F7" s="128"/>
      <c r="G7" s="128"/>
      <c r="H7" s="128"/>
      <c r="I7" s="128"/>
      <c r="J7" s="128"/>
      <c r="K7" s="128"/>
      <c r="L7" s="128"/>
      <c r="M7" s="128"/>
      <c r="N7" s="128"/>
      <c r="O7" s="128"/>
      <c r="P7" s="128"/>
      <c r="Q7" s="128"/>
      <c r="R7" s="128"/>
      <c r="S7" s="128"/>
      <c r="T7" s="128"/>
      <c r="U7" s="128"/>
    </row>
    <row r="8" spans="1:21" s="6" customFormat="1" ht="18.75" x14ac:dyDescent="0.2">
      <c r="A8" s="170"/>
      <c r="B8" s="170"/>
      <c r="C8" s="170"/>
      <c r="D8" s="75"/>
      <c r="E8" s="240"/>
      <c r="F8" s="170"/>
      <c r="G8" s="170"/>
      <c r="H8" s="128"/>
      <c r="I8" s="128"/>
      <c r="J8" s="128"/>
      <c r="K8" s="128"/>
      <c r="L8" s="128"/>
      <c r="M8" s="128"/>
      <c r="N8" s="128"/>
      <c r="O8" s="128"/>
      <c r="P8" s="128"/>
      <c r="Q8" s="128"/>
      <c r="R8" s="128"/>
      <c r="S8" s="128"/>
      <c r="T8" s="128"/>
      <c r="U8" s="128"/>
    </row>
    <row r="9" spans="1:21" s="6" customFormat="1" ht="23.25" customHeight="1" x14ac:dyDescent="0.2">
      <c r="A9" s="266" t="s">
        <v>496</v>
      </c>
      <c r="B9" s="266"/>
      <c r="C9" s="266"/>
      <c r="D9" s="75"/>
      <c r="E9" s="240"/>
      <c r="F9" s="90"/>
      <c r="G9" s="90"/>
      <c r="H9" s="128"/>
      <c r="I9" s="128"/>
      <c r="J9" s="128"/>
      <c r="K9" s="128"/>
      <c r="L9" s="128"/>
      <c r="M9" s="128"/>
      <c r="N9" s="128"/>
      <c r="O9" s="128"/>
      <c r="P9" s="128"/>
      <c r="Q9" s="128"/>
      <c r="R9" s="128"/>
      <c r="S9" s="128"/>
      <c r="T9" s="128"/>
      <c r="U9" s="128"/>
    </row>
    <row r="10" spans="1:21" s="6" customFormat="1" ht="18.75" x14ac:dyDescent="0.2">
      <c r="A10" s="262" t="s">
        <v>9</v>
      </c>
      <c r="B10" s="262"/>
      <c r="C10" s="262"/>
      <c r="D10" s="75"/>
      <c r="E10" s="241"/>
      <c r="F10" s="129"/>
      <c r="G10" s="129"/>
      <c r="H10" s="128"/>
      <c r="I10" s="128"/>
      <c r="J10" s="128"/>
      <c r="K10" s="128"/>
      <c r="L10" s="128"/>
      <c r="M10" s="128"/>
      <c r="N10" s="128"/>
      <c r="O10" s="128"/>
      <c r="P10" s="128"/>
      <c r="Q10" s="128"/>
      <c r="R10" s="128"/>
      <c r="S10" s="128"/>
      <c r="T10" s="128"/>
      <c r="U10" s="128"/>
    </row>
    <row r="11" spans="1:21" s="6" customFormat="1" ht="18.75" x14ac:dyDescent="0.2">
      <c r="A11" s="170"/>
      <c r="B11" s="170"/>
      <c r="C11" s="170"/>
      <c r="D11" s="75"/>
      <c r="E11" s="242"/>
      <c r="F11" s="170"/>
      <c r="G11" s="170"/>
      <c r="H11" s="128"/>
      <c r="I11" s="128"/>
      <c r="J11" s="128"/>
      <c r="K11" s="128"/>
      <c r="L11" s="128"/>
      <c r="M11" s="128"/>
      <c r="N11" s="128"/>
      <c r="O11" s="128"/>
      <c r="P11" s="128"/>
      <c r="Q11" s="128"/>
      <c r="R11" s="128"/>
      <c r="S11" s="128"/>
      <c r="T11" s="128"/>
      <c r="U11" s="128"/>
    </row>
    <row r="12" spans="1:21" s="6" customFormat="1" ht="18.75" x14ac:dyDescent="0.2">
      <c r="A12" s="266" t="s">
        <v>494</v>
      </c>
      <c r="B12" s="266"/>
      <c r="C12" s="266"/>
      <c r="D12" s="75"/>
      <c r="E12" s="243"/>
      <c r="F12" s="90"/>
      <c r="G12" s="90"/>
      <c r="H12" s="128"/>
      <c r="I12" s="128"/>
      <c r="J12" s="128"/>
      <c r="K12" s="128"/>
      <c r="L12" s="128"/>
      <c r="M12" s="128"/>
      <c r="N12" s="128"/>
      <c r="O12" s="128"/>
      <c r="P12" s="128"/>
      <c r="Q12" s="128"/>
      <c r="R12" s="128"/>
      <c r="S12" s="128"/>
      <c r="T12" s="128"/>
      <c r="U12" s="128"/>
    </row>
    <row r="13" spans="1:21" s="6" customFormat="1" ht="18.75" x14ac:dyDescent="0.2">
      <c r="A13" s="262" t="s">
        <v>8</v>
      </c>
      <c r="B13" s="262"/>
      <c r="C13" s="262"/>
      <c r="D13" s="75"/>
      <c r="E13" s="241"/>
      <c r="F13" s="129"/>
      <c r="G13" s="129"/>
      <c r="H13" s="128"/>
      <c r="I13" s="128"/>
      <c r="J13" s="128"/>
      <c r="K13" s="128"/>
      <c r="L13" s="128"/>
      <c r="M13" s="128"/>
      <c r="N13" s="128"/>
      <c r="O13" s="128"/>
      <c r="P13" s="128"/>
      <c r="Q13" s="128"/>
      <c r="R13" s="128"/>
      <c r="S13" s="128"/>
      <c r="T13" s="128"/>
      <c r="U13" s="128"/>
    </row>
    <row r="14" spans="1:21" s="171"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2" customFormat="1" ht="27" customHeight="1" x14ac:dyDescent="0.2">
      <c r="A15" s="267" t="s">
        <v>486</v>
      </c>
      <c r="B15" s="267"/>
      <c r="C15" s="267"/>
      <c r="D15" s="75"/>
      <c r="E15" s="243"/>
      <c r="F15" s="90"/>
      <c r="G15" s="90"/>
      <c r="H15" s="90"/>
      <c r="I15" s="90"/>
      <c r="J15" s="90"/>
      <c r="K15" s="90"/>
      <c r="L15" s="90"/>
      <c r="M15" s="90"/>
      <c r="N15" s="90"/>
      <c r="O15" s="90"/>
      <c r="P15" s="90"/>
      <c r="Q15" s="90"/>
      <c r="R15" s="90"/>
      <c r="S15" s="90"/>
      <c r="T15" s="90"/>
      <c r="U15" s="90"/>
    </row>
    <row r="16" spans="1:21" s="172" customFormat="1" ht="15" customHeight="1" x14ac:dyDescent="0.2">
      <c r="A16" s="262" t="s">
        <v>7</v>
      </c>
      <c r="B16" s="262"/>
      <c r="C16" s="262"/>
      <c r="D16" s="75"/>
      <c r="E16" s="241"/>
      <c r="F16" s="129"/>
      <c r="G16" s="129"/>
      <c r="H16" s="129"/>
      <c r="I16" s="129"/>
      <c r="J16" s="129"/>
      <c r="K16" s="129"/>
      <c r="L16" s="129"/>
      <c r="M16" s="129"/>
      <c r="N16" s="129"/>
      <c r="O16" s="129"/>
      <c r="P16" s="129"/>
      <c r="Q16" s="129"/>
      <c r="R16" s="129"/>
      <c r="S16" s="129"/>
      <c r="T16" s="129"/>
      <c r="U16" s="129"/>
    </row>
    <row r="17" spans="1:21" s="172" customFormat="1" ht="15" customHeight="1" x14ac:dyDescent="0.2">
      <c r="A17" s="173"/>
      <c r="B17" s="173"/>
      <c r="C17" s="173"/>
      <c r="D17" s="244"/>
      <c r="E17" s="244"/>
      <c r="F17" s="173"/>
      <c r="G17" s="173"/>
      <c r="H17" s="173"/>
      <c r="I17" s="173"/>
      <c r="J17" s="173"/>
      <c r="K17" s="173"/>
      <c r="L17" s="173"/>
      <c r="M17" s="173"/>
      <c r="N17" s="173"/>
      <c r="O17" s="173"/>
      <c r="P17" s="173"/>
      <c r="Q17" s="173"/>
      <c r="R17" s="173"/>
    </row>
    <row r="18" spans="1:21" s="172" customFormat="1" ht="15" customHeight="1" x14ac:dyDescent="0.2">
      <c r="A18" s="263" t="s">
        <v>449</v>
      </c>
      <c r="B18" s="264"/>
      <c r="C18" s="264"/>
      <c r="D18" s="245"/>
      <c r="E18" s="245"/>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241"/>
      <c r="E19" s="241"/>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76" t="s">
        <v>67</v>
      </c>
      <c r="D20" s="75"/>
      <c r="E20" s="75"/>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76">
        <v>3</v>
      </c>
      <c r="D21" s="75"/>
      <c r="E21" s="75"/>
      <c r="F21" s="132"/>
      <c r="G21" s="132"/>
      <c r="H21" s="107"/>
      <c r="I21" s="107"/>
      <c r="J21" s="107"/>
      <c r="K21" s="107"/>
      <c r="L21" s="107"/>
      <c r="M21" s="107"/>
      <c r="N21" s="107"/>
      <c r="O21" s="107"/>
      <c r="P21" s="107"/>
      <c r="Q21" s="107"/>
      <c r="R21" s="107"/>
      <c r="S21" s="198"/>
      <c r="T21" s="198"/>
      <c r="U21" s="198"/>
    </row>
    <row r="22" spans="1:21" s="172" customFormat="1" ht="46.5" customHeight="1" x14ac:dyDescent="0.2">
      <c r="A22" s="9" t="s">
        <v>66</v>
      </c>
      <c r="B22" s="246" t="s">
        <v>303</v>
      </c>
      <c r="C22" s="64" t="s">
        <v>481</v>
      </c>
      <c r="D22" s="75"/>
      <c r="E22" s="75"/>
      <c r="F22" s="132"/>
      <c r="G22" s="132"/>
      <c r="H22" s="107"/>
      <c r="I22" s="107"/>
      <c r="J22" s="107"/>
      <c r="K22" s="107"/>
      <c r="L22" s="107"/>
      <c r="M22" s="107"/>
      <c r="N22" s="107"/>
      <c r="O22" s="107"/>
      <c r="P22" s="107"/>
      <c r="Q22" s="107"/>
      <c r="R22" s="107"/>
      <c r="S22" s="198"/>
      <c r="T22" s="198"/>
      <c r="U22" s="198"/>
    </row>
    <row r="23" spans="1:21" s="172" customFormat="1" ht="41.25" customHeight="1" x14ac:dyDescent="0.2">
      <c r="A23" s="9" t="s">
        <v>64</v>
      </c>
      <c r="B23" s="11" t="s">
        <v>65</v>
      </c>
      <c r="C23" s="76" t="s">
        <v>476</v>
      </c>
      <c r="D23" s="75"/>
      <c r="E23" s="75"/>
      <c r="F23" s="132"/>
      <c r="G23" s="132"/>
      <c r="H23" s="107"/>
      <c r="I23" s="107"/>
      <c r="J23" s="107"/>
      <c r="K23" s="107"/>
      <c r="L23" s="107"/>
      <c r="M23" s="107"/>
      <c r="N23" s="107"/>
      <c r="O23" s="107"/>
      <c r="P23" s="107"/>
      <c r="Q23" s="107"/>
      <c r="R23" s="107"/>
      <c r="S23" s="198"/>
      <c r="T23" s="198"/>
      <c r="U23" s="198"/>
    </row>
    <row r="24" spans="1:21" s="172" customFormat="1" ht="22.5" customHeight="1" x14ac:dyDescent="0.2">
      <c r="A24" s="258"/>
      <c r="B24" s="259"/>
      <c r="C24" s="259"/>
      <c r="D24" s="75"/>
      <c r="E24" s="75"/>
      <c r="F24" s="132"/>
      <c r="G24" s="132"/>
      <c r="H24" s="107"/>
      <c r="I24" s="107"/>
      <c r="J24" s="107"/>
      <c r="K24" s="107"/>
      <c r="L24" s="107"/>
      <c r="M24" s="107"/>
      <c r="N24" s="107"/>
      <c r="O24" s="107"/>
      <c r="P24" s="107"/>
      <c r="Q24" s="107"/>
      <c r="R24" s="107"/>
      <c r="S24" s="198"/>
      <c r="T24" s="198"/>
      <c r="U24" s="198"/>
    </row>
    <row r="25" spans="1:21" s="172" customFormat="1" ht="58.5" customHeight="1" x14ac:dyDescent="0.2">
      <c r="A25" s="9" t="s">
        <v>63</v>
      </c>
      <c r="B25" s="56" t="s">
        <v>396</v>
      </c>
      <c r="C25" s="64" t="s">
        <v>483</v>
      </c>
      <c r="D25" s="75"/>
      <c r="E25" s="75"/>
      <c r="F25" s="132"/>
      <c r="G25" s="107"/>
      <c r="H25" s="107"/>
      <c r="I25" s="107"/>
      <c r="J25" s="107"/>
      <c r="K25" s="107"/>
      <c r="L25" s="107"/>
      <c r="M25" s="107"/>
      <c r="N25" s="107"/>
      <c r="O25" s="107"/>
      <c r="P25" s="107"/>
      <c r="Q25" s="107"/>
      <c r="R25" s="198"/>
      <c r="S25" s="198"/>
      <c r="T25" s="198"/>
      <c r="U25" s="198"/>
    </row>
    <row r="26" spans="1:21" s="172" customFormat="1" ht="42.75" customHeight="1" x14ac:dyDescent="0.2">
      <c r="A26" s="9" t="s">
        <v>62</v>
      </c>
      <c r="B26" s="56" t="s">
        <v>76</v>
      </c>
      <c r="C26" s="76" t="s">
        <v>474</v>
      </c>
      <c r="D26" s="75"/>
      <c r="E26" s="75"/>
      <c r="F26" s="132"/>
      <c r="G26" s="107"/>
      <c r="H26" s="107"/>
      <c r="I26" s="107"/>
      <c r="J26" s="107"/>
      <c r="K26" s="107"/>
      <c r="L26" s="107"/>
      <c r="M26" s="107"/>
      <c r="N26" s="107"/>
      <c r="O26" s="107"/>
      <c r="P26" s="107"/>
      <c r="Q26" s="107"/>
      <c r="R26" s="198"/>
      <c r="S26" s="198"/>
      <c r="T26" s="198"/>
      <c r="U26" s="198"/>
    </row>
    <row r="27" spans="1:21" s="172" customFormat="1" ht="51.75" customHeight="1" x14ac:dyDescent="0.2">
      <c r="A27" s="9" t="s">
        <v>60</v>
      </c>
      <c r="B27" s="56" t="s">
        <v>75</v>
      </c>
      <c r="C27" s="76" t="s">
        <v>571</v>
      </c>
      <c r="D27" s="75"/>
      <c r="E27" s="75"/>
      <c r="F27" s="132"/>
      <c r="G27" s="107"/>
      <c r="H27" s="107"/>
      <c r="I27" s="107"/>
      <c r="J27" s="107"/>
      <c r="K27" s="107"/>
      <c r="L27" s="107"/>
      <c r="M27" s="107"/>
      <c r="N27" s="107"/>
      <c r="O27" s="107"/>
      <c r="P27" s="107"/>
      <c r="Q27" s="107"/>
      <c r="R27" s="198"/>
      <c r="S27" s="198"/>
      <c r="T27" s="198"/>
      <c r="U27" s="198"/>
    </row>
    <row r="28" spans="1:21" s="172" customFormat="1" ht="42.75" customHeight="1" x14ac:dyDescent="0.2">
      <c r="A28" s="9" t="s">
        <v>59</v>
      </c>
      <c r="B28" s="56" t="s">
        <v>397</v>
      </c>
      <c r="C28" s="76" t="s">
        <v>469</v>
      </c>
      <c r="D28" s="75"/>
      <c r="E28" s="75"/>
      <c r="F28" s="132"/>
      <c r="G28" s="107"/>
      <c r="H28" s="107"/>
      <c r="I28" s="107"/>
      <c r="J28" s="107"/>
      <c r="K28" s="107"/>
      <c r="L28" s="107"/>
      <c r="M28" s="107"/>
      <c r="N28" s="107"/>
      <c r="O28" s="107"/>
      <c r="P28" s="107"/>
      <c r="Q28" s="107"/>
      <c r="R28" s="198"/>
      <c r="S28" s="198"/>
      <c r="T28" s="198"/>
      <c r="U28" s="198"/>
    </row>
    <row r="29" spans="1:21" s="172" customFormat="1" ht="51.75" customHeight="1" x14ac:dyDescent="0.2">
      <c r="A29" s="9" t="s">
        <v>57</v>
      </c>
      <c r="B29" s="56" t="s">
        <v>398</v>
      </c>
      <c r="C29" s="76" t="s">
        <v>469</v>
      </c>
      <c r="D29" s="75"/>
      <c r="E29" s="75"/>
      <c r="F29" s="132"/>
      <c r="G29" s="107"/>
      <c r="H29" s="107"/>
      <c r="I29" s="107"/>
      <c r="J29" s="107"/>
      <c r="K29" s="107"/>
      <c r="L29" s="107"/>
      <c r="M29" s="107"/>
      <c r="N29" s="107"/>
      <c r="O29" s="107"/>
      <c r="P29" s="107"/>
      <c r="Q29" s="107"/>
      <c r="R29" s="198"/>
      <c r="S29" s="198"/>
      <c r="T29" s="198"/>
      <c r="U29" s="198"/>
    </row>
    <row r="30" spans="1:21" s="172" customFormat="1" ht="51.75" customHeight="1" x14ac:dyDescent="0.2">
      <c r="A30" s="9" t="s">
        <v>55</v>
      </c>
      <c r="B30" s="56" t="s">
        <v>399</v>
      </c>
      <c r="C30" s="64" t="s">
        <v>469</v>
      </c>
      <c r="D30" s="75"/>
      <c r="E30" s="75"/>
      <c r="F30" s="132"/>
      <c r="G30" s="107"/>
      <c r="H30" s="107"/>
      <c r="I30" s="107"/>
      <c r="J30" s="107"/>
      <c r="K30" s="107"/>
      <c r="L30" s="107"/>
      <c r="M30" s="107"/>
      <c r="N30" s="107"/>
      <c r="O30" s="107"/>
      <c r="P30" s="107"/>
      <c r="Q30" s="107"/>
      <c r="R30" s="198"/>
      <c r="S30" s="198"/>
      <c r="T30" s="198"/>
      <c r="U30" s="198"/>
    </row>
    <row r="31" spans="1:21" s="172" customFormat="1" ht="51.75" customHeight="1" x14ac:dyDescent="0.2">
      <c r="A31" s="9" t="s">
        <v>74</v>
      </c>
      <c r="B31" s="56" t="s">
        <v>400</v>
      </c>
      <c r="C31" s="64" t="s">
        <v>469</v>
      </c>
      <c r="D31" s="75"/>
      <c r="E31" s="75"/>
      <c r="F31" s="132"/>
      <c r="G31" s="107"/>
      <c r="H31" s="107"/>
      <c r="I31" s="107"/>
      <c r="J31" s="107"/>
      <c r="K31" s="107"/>
      <c r="L31" s="107"/>
      <c r="M31" s="107"/>
      <c r="N31" s="107"/>
      <c r="O31" s="107"/>
      <c r="P31" s="107"/>
      <c r="Q31" s="107"/>
      <c r="R31" s="198"/>
      <c r="S31" s="198"/>
      <c r="T31" s="198"/>
      <c r="U31" s="198"/>
    </row>
    <row r="32" spans="1:21" s="172" customFormat="1" ht="51.75" customHeight="1" x14ac:dyDescent="0.2">
      <c r="A32" s="9" t="s">
        <v>72</v>
      </c>
      <c r="B32" s="56" t="s">
        <v>401</v>
      </c>
      <c r="C32" s="64" t="s">
        <v>469</v>
      </c>
      <c r="D32" s="75"/>
      <c r="E32" s="75"/>
      <c r="F32" s="132"/>
      <c r="G32" s="107"/>
      <c r="H32" s="107"/>
      <c r="I32" s="107"/>
      <c r="J32" s="107"/>
      <c r="K32" s="107"/>
      <c r="L32" s="107"/>
      <c r="M32" s="107"/>
      <c r="N32" s="107"/>
      <c r="O32" s="107"/>
      <c r="P32" s="107"/>
      <c r="Q32" s="107"/>
      <c r="R32" s="198"/>
      <c r="S32" s="198"/>
      <c r="T32" s="198"/>
      <c r="U32" s="198"/>
    </row>
    <row r="33" spans="1:21" s="172" customFormat="1" ht="101.25" customHeight="1" x14ac:dyDescent="0.2">
      <c r="A33" s="9" t="s">
        <v>71</v>
      </c>
      <c r="B33" s="56" t="s">
        <v>402</v>
      </c>
      <c r="C33" s="64" t="s">
        <v>475</v>
      </c>
      <c r="D33" s="75"/>
      <c r="E33" s="75"/>
      <c r="F33" s="132"/>
      <c r="G33" s="107"/>
      <c r="H33" s="107"/>
      <c r="I33" s="107"/>
      <c r="J33" s="107"/>
      <c r="K33" s="107"/>
      <c r="L33" s="107"/>
      <c r="M33" s="107"/>
      <c r="N33" s="107"/>
      <c r="O33" s="107"/>
      <c r="P33" s="107"/>
      <c r="Q33" s="107"/>
      <c r="R33" s="198"/>
      <c r="S33" s="198"/>
      <c r="T33" s="198"/>
      <c r="U33" s="198"/>
    </row>
    <row r="34" spans="1:21" ht="111" customHeight="1" x14ac:dyDescent="0.25">
      <c r="A34" s="9" t="s">
        <v>418</v>
      </c>
      <c r="B34" s="56" t="s">
        <v>403</v>
      </c>
      <c r="C34" s="64" t="s">
        <v>469</v>
      </c>
      <c r="D34" s="247"/>
      <c r="E34" s="247"/>
      <c r="F34" s="202"/>
      <c r="G34" s="202"/>
      <c r="H34" s="202"/>
      <c r="I34" s="202"/>
      <c r="J34" s="202"/>
      <c r="K34" s="202"/>
      <c r="L34" s="202"/>
      <c r="M34" s="202"/>
      <c r="N34" s="202"/>
      <c r="O34" s="202"/>
      <c r="P34" s="202"/>
      <c r="Q34" s="202"/>
      <c r="R34" s="202"/>
      <c r="S34" s="202"/>
      <c r="T34" s="202"/>
      <c r="U34" s="202"/>
    </row>
    <row r="35" spans="1:21" ht="58.5" customHeight="1" x14ac:dyDescent="0.25">
      <c r="A35" s="9" t="s">
        <v>406</v>
      </c>
      <c r="B35" s="56" t="s">
        <v>73</v>
      </c>
      <c r="C35" s="64" t="s">
        <v>469</v>
      </c>
      <c r="D35" s="247"/>
      <c r="E35" s="247"/>
      <c r="F35" s="202"/>
      <c r="G35" s="202"/>
      <c r="H35" s="202"/>
      <c r="I35" s="202"/>
      <c r="J35" s="202"/>
      <c r="K35" s="202"/>
      <c r="L35" s="202"/>
      <c r="M35" s="202"/>
      <c r="N35" s="202"/>
      <c r="O35" s="202"/>
      <c r="P35" s="202"/>
      <c r="Q35" s="202"/>
      <c r="R35" s="202"/>
      <c r="S35" s="202"/>
      <c r="T35" s="202"/>
      <c r="U35" s="202"/>
    </row>
    <row r="36" spans="1:21" ht="51.75" customHeight="1" x14ac:dyDescent="0.25">
      <c r="A36" s="9" t="s">
        <v>419</v>
      </c>
      <c r="B36" s="56" t="s">
        <v>404</v>
      </c>
      <c r="C36" s="64" t="s">
        <v>469</v>
      </c>
      <c r="D36" s="247"/>
      <c r="E36" s="247"/>
      <c r="F36" s="202"/>
      <c r="G36" s="202"/>
      <c r="H36" s="202"/>
      <c r="I36" s="202"/>
      <c r="J36" s="202"/>
      <c r="K36" s="202"/>
      <c r="L36" s="202"/>
      <c r="M36" s="202"/>
      <c r="N36" s="202"/>
      <c r="O36" s="202"/>
      <c r="P36" s="202"/>
      <c r="Q36" s="202"/>
      <c r="R36" s="202"/>
      <c r="S36" s="202"/>
      <c r="T36" s="202"/>
      <c r="U36" s="202"/>
    </row>
    <row r="37" spans="1:21" ht="43.5" customHeight="1" x14ac:dyDescent="0.25">
      <c r="A37" s="9" t="s">
        <v>407</v>
      </c>
      <c r="B37" s="56" t="s">
        <v>405</v>
      </c>
      <c r="C37" s="64" t="s">
        <v>314</v>
      </c>
      <c r="D37" s="247"/>
      <c r="E37" s="247"/>
      <c r="F37" s="202"/>
      <c r="G37" s="202"/>
      <c r="H37" s="202"/>
      <c r="I37" s="202"/>
      <c r="J37" s="202"/>
      <c r="K37" s="202"/>
      <c r="L37" s="202"/>
      <c r="M37" s="202"/>
      <c r="N37" s="202"/>
      <c r="O37" s="202"/>
      <c r="P37" s="202"/>
      <c r="Q37" s="202"/>
      <c r="R37" s="202"/>
      <c r="S37" s="202"/>
      <c r="T37" s="202"/>
      <c r="U37" s="202"/>
    </row>
    <row r="38" spans="1:21" ht="43.5" customHeight="1" x14ac:dyDescent="0.25">
      <c r="A38" s="9" t="s">
        <v>420</v>
      </c>
      <c r="B38" s="56" t="s">
        <v>239</v>
      </c>
      <c r="C38" s="64" t="s">
        <v>469</v>
      </c>
      <c r="D38" s="247"/>
      <c r="E38" s="247"/>
      <c r="F38" s="202"/>
      <c r="G38" s="202"/>
      <c r="H38" s="202"/>
      <c r="I38" s="202"/>
      <c r="J38" s="202"/>
      <c r="K38" s="202"/>
      <c r="L38" s="202"/>
      <c r="M38" s="202"/>
      <c r="N38" s="202"/>
      <c r="O38" s="202"/>
      <c r="P38" s="202"/>
      <c r="Q38" s="202"/>
      <c r="R38" s="202"/>
      <c r="S38" s="202"/>
      <c r="T38" s="202"/>
      <c r="U38" s="202"/>
    </row>
    <row r="39" spans="1:21" ht="23.25" customHeight="1" x14ac:dyDescent="0.25">
      <c r="A39" s="258"/>
      <c r="B39" s="259"/>
      <c r="C39" s="260"/>
      <c r="D39" s="247"/>
      <c r="E39" s="247"/>
      <c r="F39" s="202"/>
      <c r="G39" s="202"/>
      <c r="H39" s="202"/>
      <c r="I39" s="202"/>
      <c r="J39" s="202"/>
      <c r="K39" s="202"/>
      <c r="L39" s="202"/>
      <c r="M39" s="202"/>
      <c r="N39" s="202"/>
      <c r="O39" s="202"/>
      <c r="P39" s="202"/>
      <c r="Q39" s="202"/>
      <c r="R39" s="202"/>
      <c r="S39" s="202"/>
      <c r="T39" s="202"/>
      <c r="U39" s="202"/>
    </row>
    <row r="40" spans="1:21" ht="63" x14ac:dyDescent="0.25">
      <c r="A40" s="9" t="s">
        <v>408</v>
      </c>
      <c r="B40" s="56" t="s">
        <v>462</v>
      </c>
      <c r="C40" s="66" t="s">
        <v>480</v>
      </c>
      <c r="D40" s="74"/>
      <c r="E40" s="247"/>
      <c r="F40" s="202"/>
      <c r="G40" s="202"/>
      <c r="H40" s="202"/>
      <c r="I40" s="202"/>
      <c r="J40" s="202"/>
      <c r="K40" s="202"/>
      <c r="L40" s="202"/>
      <c r="M40" s="202"/>
      <c r="N40" s="202"/>
      <c r="O40" s="202"/>
      <c r="P40" s="202"/>
      <c r="Q40" s="202"/>
      <c r="R40" s="202"/>
      <c r="S40" s="202"/>
      <c r="T40" s="202"/>
      <c r="U40" s="202"/>
    </row>
    <row r="41" spans="1:21" ht="105.75" customHeight="1" x14ac:dyDescent="0.25">
      <c r="A41" s="9" t="s">
        <v>421</v>
      </c>
      <c r="B41" s="56" t="s">
        <v>444</v>
      </c>
      <c r="C41" s="248" t="s">
        <v>468</v>
      </c>
      <c r="D41" s="247"/>
      <c r="E41" s="247"/>
      <c r="F41" s="202"/>
      <c r="G41" s="202"/>
      <c r="H41" s="202"/>
      <c r="I41" s="202"/>
      <c r="J41" s="202"/>
      <c r="K41" s="202"/>
      <c r="L41" s="202"/>
      <c r="M41" s="202"/>
      <c r="N41" s="202"/>
      <c r="O41" s="202"/>
      <c r="P41" s="202"/>
      <c r="Q41" s="202"/>
      <c r="R41" s="202"/>
      <c r="S41" s="202"/>
      <c r="T41" s="202"/>
      <c r="U41" s="202"/>
    </row>
    <row r="42" spans="1:21" ht="83.25" customHeight="1" x14ac:dyDescent="0.25">
      <c r="A42" s="9" t="s">
        <v>409</v>
      </c>
      <c r="B42" s="56" t="s">
        <v>459</v>
      </c>
      <c r="C42" s="248" t="s">
        <v>468</v>
      </c>
      <c r="D42" s="247"/>
      <c r="E42" s="247"/>
      <c r="F42" s="202"/>
      <c r="G42" s="202"/>
      <c r="H42" s="202"/>
      <c r="I42" s="202"/>
      <c r="J42" s="202"/>
      <c r="K42" s="202"/>
      <c r="L42" s="202"/>
      <c r="M42" s="202"/>
      <c r="N42" s="202"/>
      <c r="O42" s="202"/>
      <c r="P42" s="202"/>
      <c r="Q42" s="202"/>
      <c r="R42" s="202"/>
      <c r="S42" s="202"/>
      <c r="T42" s="202"/>
      <c r="U42" s="202"/>
    </row>
    <row r="43" spans="1:21" ht="186" customHeight="1" x14ac:dyDescent="0.25">
      <c r="A43" s="9" t="s">
        <v>424</v>
      </c>
      <c r="B43" s="56" t="s">
        <v>425</v>
      </c>
      <c r="C43" s="248">
        <v>0</v>
      </c>
      <c r="D43" s="247"/>
      <c r="E43" s="247"/>
      <c r="F43" s="202"/>
      <c r="G43" s="202"/>
      <c r="H43" s="202"/>
      <c r="I43" s="202"/>
      <c r="J43" s="202"/>
      <c r="K43" s="202"/>
      <c r="L43" s="202"/>
      <c r="M43" s="202"/>
      <c r="N43" s="202"/>
      <c r="O43" s="202"/>
      <c r="P43" s="202"/>
      <c r="Q43" s="202"/>
      <c r="R43" s="202"/>
      <c r="S43" s="202"/>
      <c r="T43" s="202"/>
      <c r="U43" s="202"/>
    </row>
    <row r="44" spans="1:21" ht="111" customHeight="1" x14ac:dyDescent="0.25">
      <c r="A44" s="9" t="s">
        <v>410</v>
      </c>
      <c r="B44" s="56" t="s">
        <v>450</v>
      </c>
      <c r="C44" s="248">
        <v>0</v>
      </c>
      <c r="D44" s="247"/>
      <c r="E44" s="247"/>
      <c r="F44" s="202"/>
      <c r="G44" s="202"/>
      <c r="H44" s="202"/>
      <c r="I44" s="202"/>
      <c r="J44" s="202"/>
      <c r="K44" s="202"/>
      <c r="L44" s="202"/>
      <c r="M44" s="202"/>
      <c r="N44" s="202"/>
      <c r="O44" s="202"/>
      <c r="P44" s="202"/>
      <c r="Q44" s="202"/>
      <c r="R44" s="202"/>
      <c r="S44" s="202"/>
      <c r="T44" s="202"/>
      <c r="U44" s="202"/>
    </row>
    <row r="45" spans="1:21" ht="120" customHeight="1" x14ac:dyDescent="0.25">
      <c r="A45" s="9" t="s">
        <v>445</v>
      </c>
      <c r="B45" s="56" t="s">
        <v>451</v>
      </c>
      <c r="C45" s="248" t="s">
        <v>468</v>
      </c>
      <c r="D45" s="247"/>
      <c r="E45" s="247"/>
      <c r="F45" s="202"/>
      <c r="G45" s="202"/>
      <c r="H45" s="202"/>
      <c r="I45" s="202"/>
      <c r="J45" s="202"/>
      <c r="K45" s="202"/>
      <c r="L45" s="202"/>
      <c r="M45" s="202"/>
      <c r="N45" s="202"/>
      <c r="O45" s="202"/>
      <c r="P45" s="202"/>
      <c r="Q45" s="202"/>
      <c r="R45" s="202"/>
      <c r="S45" s="202"/>
      <c r="T45" s="202"/>
      <c r="U45" s="202"/>
    </row>
    <row r="46" spans="1:21" ht="101.25" customHeight="1" x14ac:dyDescent="0.25">
      <c r="A46" s="9" t="s">
        <v>411</v>
      </c>
      <c r="B46" s="56" t="s">
        <v>452</v>
      </c>
      <c r="C46" s="248" t="s">
        <v>471</v>
      </c>
      <c r="D46" s="247"/>
      <c r="E46" s="247"/>
      <c r="F46" s="202"/>
      <c r="G46" s="202"/>
      <c r="H46" s="202"/>
      <c r="I46" s="202"/>
      <c r="J46" s="202"/>
      <c r="K46" s="202"/>
      <c r="L46" s="202"/>
      <c r="M46" s="202"/>
      <c r="N46" s="202"/>
      <c r="O46" s="202"/>
      <c r="P46" s="202"/>
      <c r="Q46" s="202"/>
      <c r="R46" s="202"/>
      <c r="S46" s="202"/>
      <c r="T46" s="202"/>
      <c r="U46" s="202"/>
    </row>
    <row r="47" spans="1:21" ht="18.75" customHeight="1" x14ac:dyDescent="0.25">
      <c r="A47" s="258"/>
      <c r="B47" s="259"/>
      <c r="C47" s="260"/>
      <c r="D47" s="247"/>
      <c r="E47" s="247"/>
      <c r="F47" s="202"/>
      <c r="G47" s="202"/>
      <c r="H47" s="202"/>
      <c r="I47" s="202"/>
      <c r="J47" s="202"/>
      <c r="K47" s="202"/>
      <c r="L47" s="202"/>
      <c r="M47" s="202"/>
      <c r="N47" s="202"/>
      <c r="O47" s="202"/>
      <c r="P47" s="202"/>
      <c r="Q47" s="202"/>
      <c r="R47" s="202"/>
      <c r="S47" s="202"/>
      <c r="T47" s="202"/>
      <c r="U47" s="202"/>
    </row>
    <row r="48" spans="1:21" ht="75.75" customHeight="1" x14ac:dyDescent="0.25">
      <c r="A48" s="9" t="s">
        <v>446</v>
      </c>
      <c r="B48" s="56" t="s">
        <v>460</v>
      </c>
      <c r="C48" s="125">
        <v>3.4283292000000003</v>
      </c>
      <c r="D48" s="247"/>
      <c r="E48" s="247"/>
      <c r="F48" s="202"/>
      <c r="G48" s="202"/>
      <c r="H48" s="202"/>
      <c r="I48" s="202"/>
      <c r="J48" s="202"/>
      <c r="K48" s="202"/>
      <c r="L48" s="202"/>
      <c r="M48" s="202"/>
      <c r="N48" s="202"/>
      <c r="O48" s="202"/>
      <c r="P48" s="202"/>
      <c r="Q48" s="202"/>
      <c r="R48" s="202"/>
      <c r="S48" s="202"/>
      <c r="T48" s="202"/>
      <c r="U48" s="202"/>
    </row>
    <row r="49" spans="1:21" ht="71.25" customHeight="1" x14ac:dyDescent="0.25">
      <c r="A49" s="9" t="s">
        <v>412</v>
      </c>
      <c r="B49" s="56" t="s">
        <v>461</v>
      </c>
      <c r="C49" s="125">
        <v>2.8569410000000004</v>
      </c>
      <c r="D49" s="247"/>
      <c r="E49" s="247"/>
      <c r="F49" s="202"/>
      <c r="G49" s="202"/>
      <c r="H49" s="202"/>
      <c r="I49" s="202"/>
      <c r="J49" s="202"/>
      <c r="K49" s="202"/>
      <c r="L49" s="202"/>
      <c r="M49" s="202"/>
      <c r="N49" s="202"/>
      <c r="O49" s="202"/>
      <c r="P49" s="202"/>
      <c r="Q49" s="202"/>
      <c r="R49" s="202"/>
      <c r="S49" s="202"/>
      <c r="T49" s="202"/>
      <c r="U49" s="202"/>
    </row>
    <row r="50" spans="1:21" x14ac:dyDescent="0.25">
      <c r="A50" s="202"/>
      <c r="B50" s="202"/>
      <c r="C50" s="202"/>
      <c r="D50" s="247"/>
      <c r="E50" s="247"/>
      <c r="F50" s="202"/>
      <c r="G50" s="202"/>
      <c r="H50" s="202"/>
      <c r="I50" s="202"/>
      <c r="J50" s="202"/>
      <c r="K50" s="202"/>
      <c r="L50" s="202"/>
      <c r="M50" s="202"/>
      <c r="N50" s="202"/>
      <c r="O50" s="202"/>
      <c r="P50" s="202"/>
      <c r="Q50" s="202"/>
      <c r="R50" s="202"/>
      <c r="S50" s="202"/>
      <c r="T50" s="202"/>
      <c r="U50" s="202"/>
    </row>
    <row r="51" spans="1:21" x14ac:dyDescent="0.25">
      <c r="A51" s="202"/>
      <c r="B51" s="202"/>
      <c r="C51" s="202"/>
      <c r="D51" s="247"/>
      <c r="E51" s="247"/>
      <c r="F51" s="202"/>
      <c r="G51" s="202"/>
      <c r="H51" s="202"/>
      <c r="I51" s="202"/>
      <c r="J51" s="202"/>
      <c r="K51" s="202"/>
      <c r="L51" s="202"/>
      <c r="M51" s="202"/>
      <c r="N51" s="202"/>
      <c r="O51" s="202"/>
      <c r="P51" s="202"/>
      <c r="Q51" s="202"/>
      <c r="R51" s="202"/>
      <c r="S51" s="202"/>
      <c r="T51" s="202"/>
      <c r="U51" s="202"/>
    </row>
    <row r="52" spans="1:21" x14ac:dyDescent="0.25">
      <c r="A52" s="202"/>
      <c r="B52" s="202"/>
      <c r="C52" s="202"/>
      <c r="D52" s="247"/>
      <c r="E52" s="247"/>
      <c r="F52" s="202"/>
      <c r="G52" s="202"/>
      <c r="H52" s="202"/>
      <c r="I52" s="202"/>
      <c r="J52" s="202"/>
      <c r="K52" s="202"/>
      <c r="L52" s="202"/>
      <c r="M52" s="202"/>
      <c r="N52" s="202"/>
      <c r="O52" s="202"/>
      <c r="P52" s="202"/>
      <c r="Q52" s="202"/>
      <c r="R52" s="202"/>
      <c r="S52" s="202"/>
      <c r="T52" s="202"/>
      <c r="U52" s="202"/>
    </row>
    <row r="53" spans="1:21" x14ac:dyDescent="0.25">
      <c r="A53" s="202"/>
      <c r="B53" s="202"/>
      <c r="C53" s="202"/>
      <c r="D53" s="247"/>
      <c r="E53" s="247"/>
      <c r="F53" s="202"/>
      <c r="G53" s="202"/>
      <c r="H53" s="202"/>
      <c r="I53" s="202"/>
      <c r="J53" s="202"/>
      <c r="K53" s="202"/>
      <c r="L53" s="202"/>
      <c r="M53" s="202"/>
      <c r="N53" s="202"/>
      <c r="O53" s="202"/>
      <c r="P53" s="202"/>
      <c r="Q53" s="202"/>
      <c r="R53" s="202"/>
      <c r="S53" s="202"/>
      <c r="T53" s="202"/>
      <c r="U53" s="202"/>
    </row>
    <row r="54" spans="1:21" x14ac:dyDescent="0.25">
      <c r="A54" s="202"/>
      <c r="B54" s="202"/>
      <c r="C54" s="202"/>
      <c r="D54" s="247"/>
      <c r="E54" s="247"/>
      <c r="F54" s="202"/>
      <c r="G54" s="202"/>
      <c r="H54" s="202"/>
      <c r="I54" s="202"/>
      <c r="J54" s="202"/>
      <c r="K54" s="202"/>
      <c r="L54" s="202"/>
      <c r="M54" s="202"/>
      <c r="N54" s="202"/>
      <c r="O54" s="202"/>
      <c r="P54" s="202"/>
      <c r="Q54" s="202"/>
      <c r="R54" s="202"/>
      <c r="S54" s="202"/>
      <c r="T54" s="202"/>
      <c r="U54" s="202"/>
    </row>
    <row r="55" spans="1:21" x14ac:dyDescent="0.25">
      <c r="A55" s="202"/>
      <c r="B55" s="202"/>
      <c r="C55" s="202"/>
      <c r="D55" s="247"/>
      <c r="E55" s="247"/>
      <c r="F55" s="202"/>
      <c r="G55" s="202"/>
      <c r="H55" s="202"/>
      <c r="I55" s="202"/>
      <c r="J55" s="202"/>
      <c r="K55" s="202"/>
      <c r="L55" s="202"/>
      <c r="M55" s="202"/>
      <c r="N55" s="202"/>
      <c r="O55" s="202"/>
      <c r="P55" s="202"/>
      <c r="Q55" s="202"/>
      <c r="R55" s="202"/>
      <c r="S55" s="202"/>
      <c r="T55" s="202"/>
      <c r="U55" s="202"/>
    </row>
    <row r="56" spans="1:21" x14ac:dyDescent="0.25">
      <c r="A56" s="202"/>
      <c r="B56" s="202"/>
      <c r="C56" s="202"/>
      <c r="D56" s="247"/>
      <c r="E56" s="247"/>
      <c r="F56" s="202"/>
      <c r="G56" s="202"/>
      <c r="H56" s="202"/>
      <c r="I56" s="202"/>
      <c r="J56" s="202"/>
      <c r="K56" s="202"/>
      <c r="L56" s="202"/>
      <c r="M56" s="202"/>
      <c r="N56" s="202"/>
      <c r="O56" s="202"/>
      <c r="P56" s="202"/>
      <c r="Q56" s="202"/>
      <c r="R56" s="202"/>
      <c r="S56" s="202"/>
      <c r="T56" s="202"/>
      <c r="U56" s="202"/>
    </row>
    <row r="57" spans="1:21" x14ac:dyDescent="0.25">
      <c r="A57" s="202"/>
      <c r="B57" s="202"/>
      <c r="C57" s="202"/>
      <c r="D57" s="247"/>
      <c r="E57" s="247"/>
      <c r="F57" s="202"/>
      <c r="G57" s="202"/>
      <c r="H57" s="202"/>
      <c r="I57" s="202"/>
      <c r="J57" s="202"/>
      <c r="K57" s="202"/>
      <c r="L57" s="202"/>
      <c r="M57" s="202"/>
      <c r="N57" s="202"/>
      <c r="O57" s="202"/>
      <c r="P57" s="202"/>
      <c r="Q57" s="202"/>
      <c r="R57" s="202"/>
      <c r="S57" s="202"/>
      <c r="T57" s="202"/>
      <c r="U57" s="202"/>
    </row>
    <row r="58" spans="1:21" x14ac:dyDescent="0.25">
      <c r="A58" s="202"/>
      <c r="B58" s="202"/>
      <c r="C58" s="202"/>
      <c r="D58" s="247"/>
      <c r="E58" s="247"/>
      <c r="F58" s="202"/>
      <c r="G58" s="202"/>
      <c r="H58" s="202"/>
      <c r="I58" s="202"/>
      <c r="J58" s="202"/>
      <c r="K58" s="202"/>
      <c r="L58" s="202"/>
      <c r="M58" s="202"/>
      <c r="N58" s="202"/>
      <c r="O58" s="202"/>
      <c r="P58" s="202"/>
      <c r="Q58" s="202"/>
      <c r="R58" s="202"/>
      <c r="S58" s="202"/>
      <c r="T58" s="202"/>
      <c r="U58" s="202"/>
    </row>
    <row r="59" spans="1:21" x14ac:dyDescent="0.25">
      <c r="A59" s="202"/>
      <c r="B59" s="202"/>
      <c r="C59" s="202"/>
      <c r="D59" s="247"/>
      <c r="E59" s="247"/>
      <c r="F59" s="202"/>
      <c r="G59" s="202"/>
      <c r="H59" s="202"/>
      <c r="I59" s="202"/>
      <c r="J59" s="202"/>
      <c r="K59" s="202"/>
      <c r="L59" s="202"/>
      <c r="M59" s="202"/>
      <c r="N59" s="202"/>
      <c r="O59" s="202"/>
      <c r="P59" s="202"/>
      <c r="Q59" s="202"/>
      <c r="R59" s="202"/>
      <c r="S59" s="202"/>
      <c r="T59" s="202"/>
      <c r="U59" s="202"/>
    </row>
    <row r="60" spans="1:21" x14ac:dyDescent="0.25">
      <c r="A60" s="202"/>
      <c r="B60" s="202"/>
      <c r="C60" s="202"/>
      <c r="D60" s="247"/>
      <c r="E60" s="247"/>
      <c r="F60" s="202"/>
      <c r="G60" s="202"/>
      <c r="H60" s="202"/>
      <c r="I60" s="202"/>
      <c r="J60" s="202"/>
      <c r="K60" s="202"/>
      <c r="L60" s="202"/>
      <c r="M60" s="202"/>
      <c r="N60" s="202"/>
      <c r="O60" s="202"/>
      <c r="P60" s="202"/>
      <c r="Q60" s="202"/>
      <c r="R60" s="202"/>
      <c r="S60" s="202"/>
      <c r="T60" s="202"/>
      <c r="U60" s="202"/>
    </row>
    <row r="61" spans="1:21" x14ac:dyDescent="0.25">
      <c r="A61" s="202"/>
      <c r="B61" s="202"/>
      <c r="C61" s="202"/>
      <c r="D61" s="247"/>
      <c r="E61" s="247"/>
      <c r="F61" s="202"/>
      <c r="G61" s="202"/>
      <c r="H61" s="202"/>
      <c r="I61" s="202"/>
      <c r="J61" s="202"/>
      <c r="K61" s="202"/>
      <c r="L61" s="202"/>
      <c r="M61" s="202"/>
      <c r="N61" s="202"/>
      <c r="O61" s="202"/>
      <c r="P61" s="202"/>
      <c r="Q61" s="202"/>
      <c r="R61" s="202"/>
      <c r="S61" s="202"/>
      <c r="T61" s="202"/>
      <c r="U61" s="202"/>
    </row>
    <row r="62" spans="1:21" x14ac:dyDescent="0.25">
      <c r="A62" s="202"/>
      <c r="B62" s="202"/>
      <c r="C62" s="202"/>
      <c r="D62" s="247"/>
      <c r="E62" s="247"/>
      <c r="F62" s="202"/>
      <c r="G62" s="202"/>
      <c r="H62" s="202"/>
      <c r="I62" s="202"/>
      <c r="J62" s="202"/>
      <c r="K62" s="202"/>
      <c r="L62" s="202"/>
      <c r="M62" s="202"/>
      <c r="N62" s="202"/>
      <c r="O62" s="202"/>
      <c r="P62" s="202"/>
      <c r="Q62" s="202"/>
      <c r="R62" s="202"/>
      <c r="S62" s="202"/>
      <c r="T62" s="202"/>
      <c r="U62" s="202"/>
    </row>
    <row r="63" spans="1:21" x14ac:dyDescent="0.25">
      <c r="A63" s="202"/>
      <c r="B63" s="202"/>
      <c r="C63" s="202"/>
      <c r="D63" s="247"/>
      <c r="E63" s="247"/>
      <c r="F63" s="202"/>
      <c r="G63" s="202"/>
      <c r="H63" s="202"/>
      <c r="I63" s="202"/>
      <c r="J63" s="202"/>
      <c r="K63" s="202"/>
      <c r="L63" s="202"/>
      <c r="M63" s="202"/>
      <c r="N63" s="202"/>
      <c r="O63" s="202"/>
      <c r="P63" s="202"/>
      <c r="Q63" s="202"/>
      <c r="R63" s="202"/>
      <c r="S63" s="202"/>
      <c r="T63" s="202"/>
      <c r="U63" s="202"/>
    </row>
    <row r="64" spans="1:21" x14ac:dyDescent="0.25">
      <c r="A64" s="202"/>
      <c r="B64" s="202"/>
      <c r="C64" s="202"/>
      <c r="D64" s="247"/>
      <c r="E64" s="247"/>
      <c r="F64" s="202"/>
      <c r="G64" s="202"/>
      <c r="H64" s="202"/>
      <c r="I64" s="202"/>
      <c r="J64" s="202"/>
      <c r="K64" s="202"/>
      <c r="L64" s="202"/>
      <c r="M64" s="202"/>
      <c r="N64" s="202"/>
      <c r="O64" s="202"/>
      <c r="P64" s="202"/>
      <c r="Q64" s="202"/>
      <c r="R64" s="202"/>
      <c r="S64" s="202"/>
      <c r="T64" s="202"/>
      <c r="U64" s="202"/>
    </row>
    <row r="65" spans="1:21" x14ac:dyDescent="0.25">
      <c r="A65" s="202"/>
      <c r="B65" s="202"/>
      <c r="C65" s="202"/>
      <c r="D65" s="247"/>
      <c r="E65" s="247"/>
      <c r="F65" s="202"/>
      <c r="G65" s="202"/>
      <c r="H65" s="202"/>
      <c r="I65" s="202"/>
      <c r="J65" s="202"/>
      <c r="K65" s="202"/>
      <c r="L65" s="202"/>
      <c r="M65" s="202"/>
      <c r="N65" s="202"/>
      <c r="O65" s="202"/>
      <c r="P65" s="202"/>
      <c r="Q65" s="202"/>
      <c r="R65" s="202"/>
      <c r="S65" s="202"/>
      <c r="T65" s="202"/>
      <c r="U65" s="202"/>
    </row>
    <row r="66" spans="1:21" x14ac:dyDescent="0.25">
      <c r="A66" s="202"/>
      <c r="B66" s="202"/>
      <c r="C66" s="202"/>
      <c r="D66" s="247"/>
      <c r="E66" s="247"/>
      <c r="F66" s="202"/>
      <c r="G66" s="202"/>
      <c r="H66" s="202"/>
      <c r="I66" s="202"/>
      <c r="J66" s="202"/>
      <c r="K66" s="202"/>
      <c r="L66" s="202"/>
      <c r="M66" s="202"/>
      <c r="N66" s="202"/>
      <c r="O66" s="202"/>
      <c r="P66" s="202"/>
      <c r="Q66" s="202"/>
      <c r="R66" s="202"/>
      <c r="S66" s="202"/>
      <c r="T66" s="202"/>
      <c r="U66" s="202"/>
    </row>
    <row r="67" spans="1:21" x14ac:dyDescent="0.25">
      <c r="A67" s="202"/>
      <c r="B67" s="202"/>
      <c r="C67" s="202"/>
      <c r="D67" s="247"/>
      <c r="E67" s="247"/>
      <c r="F67" s="202"/>
      <c r="G67" s="202"/>
      <c r="H67" s="202"/>
      <c r="I67" s="202"/>
      <c r="J67" s="202"/>
      <c r="K67" s="202"/>
      <c r="L67" s="202"/>
      <c r="M67" s="202"/>
      <c r="N67" s="202"/>
      <c r="O67" s="202"/>
      <c r="P67" s="202"/>
      <c r="Q67" s="202"/>
      <c r="R67" s="202"/>
      <c r="S67" s="202"/>
      <c r="T67" s="202"/>
      <c r="U67" s="202"/>
    </row>
    <row r="68" spans="1:21" x14ac:dyDescent="0.25">
      <c r="A68" s="202"/>
      <c r="B68" s="202"/>
      <c r="C68" s="202"/>
      <c r="D68" s="247"/>
      <c r="E68" s="247"/>
      <c r="F68" s="202"/>
      <c r="G68" s="202"/>
      <c r="H68" s="202"/>
      <c r="I68" s="202"/>
      <c r="J68" s="202"/>
      <c r="K68" s="202"/>
      <c r="L68" s="202"/>
      <c r="M68" s="202"/>
      <c r="N68" s="202"/>
      <c r="O68" s="202"/>
      <c r="P68" s="202"/>
      <c r="Q68" s="202"/>
      <c r="R68" s="202"/>
      <c r="S68" s="202"/>
      <c r="T68" s="202"/>
      <c r="U68" s="202"/>
    </row>
    <row r="69" spans="1:21" x14ac:dyDescent="0.25">
      <c r="A69" s="202"/>
      <c r="B69" s="202"/>
      <c r="C69" s="202"/>
      <c r="D69" s="247"/>
      <c r="E69" s="247"/>
      <c r="F69" s="202"/>
      <c r="G69" s="202"/>
      <c r="H69" s="202"/>
      <c r="I69" s="202"/>
      <c r="J69" s="202"/>
      <c r="K69" s="202"/>
      <c r="L69" s="202"/>
      <c r="M69" s="202"/>
      <c r="N69" s="202"/>
      <c r="O69" s="202"/>
      <c r="P69" s="202"/>
      <c r="Q69" s="202"/>
      <c r="R69" s="202"/>
      <c r="S69" s="202"/>
      <c r="T69" s="202"/>
      <c r="U69" s="202"/>
    </row>
    <row r="70" spans="1:21" x14ac:dyDescent="0.25">
      <c r="A70" s="202"/>
      <c r="B70" s="202"/>
      <c r="C70" s="202"/>
      <c r="D70" s="247"/>
      <c r="E70" s="247"/>
      <c r="F70" s="202"/>
      <c r="G70" s="202"/>
      <c r="H70" s="202"/>
      <c r="I70" s="202"/>
      <c r="J70" s="202"/>
      <c r="K70" s="202"/>
      <c r="L70" s="202"/>
      <c r="M70" s="202"/>
      <c r="N70" s="202"/>
      <c r="O70" s="202"/>
      <c r="P70" s="202"/>
      <c r="Q70" s="202"/>
      <c r="R70" s="202"/>
      <c r="S70" s="202"/>
      <c r="T70" s="202"/>
      <c r="U70" s="202"/>
    </row>
    <row r="71" spans="1:21" x14ac:dyDescent="0.25">
      <c r="A71" s="202"/>
      <c r="B71" s="202"/>
      <c r="C71" s="202"/>
      <c r="D71" s="247"/>
      <c r="E71" s="247"/>
      <c r="F71" s="202"/>
      <c r="G71" s="202"/>
      <c r="H71" s="202"/>
      <c r="I71" s="202"/>
      <c r="J71" s="202"/>
      <c r="K71" s="202"/>
      <c r="L71" s="202"/>
      <c r="M71" s="202"/>
      <c r="N71" s="202"/>
      <c r="O71" s="202"/>
      <c r="P71" s="202"/>
      <c r="Q71" s="202"/>
      <c r="R71" s="202"/>
      <c r="S71" s="202"/>
      <c r="T71" s="202"/>
      <c r="U71" s="202"/>
    </row>
    <row r="72" spans="1:21" x14ac:dyDescent="0.25">
      <c r="A72" s="202"/>
      <c r="B72" s="202"/>
      <c r="C72" s="202"/>
      <c r="D72" s="247"/>
      <c r="E72" s="247"/>
      <c r="F72" s="202"/>
      <c r="G72" s="202"/>
      <c r="H72" s="202"/>
      <c r="I72" s="202"/>
      <c r="J72" s="202"/>
      <c r="K72" s="202"/>
      <c r="L72" s="202"/>
      <c r="M72" s="202"/>
      <c r="N72" s="202"/>
      <c r="O72" s="202"/>
      <c r="P72" s="202"/>
      <c r="Q72" s="202"/>
      <c r="R72" s="202"/>
      <c r="S72" s="202"/>
      <c r="T72" s="202"/>
      <c r="U72" s="202"/>
    </row>
    <row r="73" spans="1:21" x14ac:dyDescent="0.25">
      <c r="A73" s="202"/>
      <c r="B73" s="202"/>
      <c r="C73" s="202"/>
      <c r="D73" s="247"/>
      <c r="E73" s="247"/>
      <c r="F73" s="202"/>
      <c r="G73" s="202"/>
      <c r="H73" s="202"/>
      <c r="I73" s="202"/>
      <c r="J73" s="202"/>
      <c r="K73" s="202"/>
      <c r="L73" s="202"/>
      <c r="M73" s="202"/>
      <c r="N73" s="202"/>
      <c r="O73" s="202"/>
      <c r="P73" s="202"/>
      <c r="Q73" s="202"/>
      <c r="R73" s="202"/>
      <c r="S73" s="202"/>
      <c r="T73" s="202"/>
      <c r="U73" s="202"/>
    </row>
    <row r="74" spans="1:21" x14ac:dyDescent="0.25">
      <c r="A74" s="202"/>
      <c r="B74" s="202"/>
      <c r="C74" s="202"/>
      <c r="D74" s="247"/>
      <c r="E74" s="247"/>
      <c r="F74" s="202"/>
      <c r="G74" s="202"/>
      <c r="H74" s="202"/>
      <c r="I74" s="202"/>
      <c r="J74" s="202"/>
      <c r="K74" s="202"/>
      <c r="L74" s="202"/>
      <c r="M74" s="202"/>
      <c r="N74" s="202"/>
      <c r="O74" s="202"/>
      <c r="P74" s="202"/>
      <c r="Q74" s="202"/>
      <c r="R74" s="202"/>
      <c r="S74" s="202"/>
      <c r="T74" s="202"/>
      <c r="U74" s="202"/>
    </row>
    <row r="75" spans="1:21" x14ac:dyDescent="0.25">
      <c r="A75" s="202"/>
      <c r="B75" s="202"/>
      <c r="C75" s="202"/>
      <c r="D75" s="247"/>
      <c r="E75" s="247"/>
      <c r="F75" s="202"/>
      <c r="G75" s="202"/>
      <c r="H75" s="202"/>
      <c r="I75" s="202"/>
      <c r="J75" s="202"/>
      <c r="K75" s="202"/>
      <c r="L75" s="202"/>
      <c r="M75" s="202"/>
      <c r="N75" s="202"/>
      <c r="O75" s="202"/>
      <c r="P75" s="202"/>
      <c r="Q75" s="202"/>
      <c r="R75" s="202"/>
      <c r="S75" s="202"/>
      <c r="T75" s="202"/>
      <c r="U75" s="202"/>
    </row>
    <row r="76" spans="1:21" x14ac:dyDescent="0.25">
      <c r="A76" s="202"/>
      <c r="B76" s="202"/>
      <c r="C76" s="202"/>
      <c r="D76" s="247"/>
      <c r="E76" s="247"/>
      <c r="F76" s="202"/>
      <c r="G76" s="202"/>
      <c r="H76" s="202"/>
      <c r="I76" s="202"/>
      <c r="J76" s="202"/>
      <c r="K76" s="202"/>
      <c r="L76" s="202"/>
      <c r="M76" s="202"/>
      <c r="N76" s="202"/>
      <c r="O76" s="202"/>
      <c r="P76" s="202"/>
      <c r="Q76" s="202"/>
      <c r="R76" s="202"/>
      <c r="S76" s="202"/>
      <c r="T76" s="202"/>
      <c r="U76" s="202"/>
    </row>
    <row r="77" spans="1:21" x14ac:dyDescent="0.25">
      <c r="A77" s="202"/>
      <c r="B77" s="202"/>
      <c r="C77" s="202"/>
      <c r="D77" s="247"/>
      <c r="E77" s="247"/>
      <c r="F77" s="202"/>
      <c r="G77" s="202"/>
      <c r="H77" s="202"/>
      <c r="I77" s="202"/>
      <c r="J77" s="202"/>
      <c r="K77" s="202"/>
      <c r="L77" s="202"/>
      <c r="M77" s="202"/>
      <c r="N77" s="202"/>
      <c r="O77" s="202"/>
      <c r="P77" s="202"/>
      <c r="Q77" s="202"/>
      <c r="R77" s="202"/>
      <c r="S77" s="202"/>
      <c r="T77" s="202"/>
      <c r="U77" s="202"/>
    </row>
    <row r="78" spans="1:21" x14ac:dyDescent="0.25">
      <c r="A78" s="202"/>
      <c r="B78" s="202"/>
      <c r="C78" s="202"/>
      <c r="D78" s="247"/>
      <c r="E78" s="247"/>
      <c r="F78" s="202"/>
      <c r="G78" s="202"/>
      <c r="H78" s="202"/>
      <c r="I78" s="202"/>
      <c r="J78" s="202"/>
      <c r="K78" s="202"/>
      <c r="L78" s="202"/>
      <c r="M78" s="202"/>
      <c r="N78" s="202"/>
      <c r="O78" s="202"/>
      <c r="P78" s="202"/>
      <c r="Q78" s="202"/>
      <c r="R78" s="202"/>
      <c r="S78" s="202"/>
      <c r="T78" s="202"/>
      <c r="U78" s="202"/>
    </row>
    <row r="79" spans="1:21" x14ac:dyDescent="0.25">
      <c r="A79" s="202"/>
      <c r="B79" s="202"/>
      <c r="C79" s="202"/>
      <c r="D79" s="247"/>
      <c r="E79" s="247"/>
      <c r="F79" s="202"/>
      <c r="G79" s="202"/>
      <c r="H79" s="202"/>
      <c r="I79" s="202"/>
      <c r="J79" s="202"/>
      <c r="K79" s="202"/>
      <c r="L79" s="202"/>
      <c r="M79" s="202"/>
      <c r="N79" s="202"/>
      <c r="O79" s="202"/>
      <c r="P79" s="202"/>
      <c r="Q79" s="202"/>
      <c r="R79" s="202"/>
      <c r="S79" s="202"/>
      <c r="T79" s="202"/>
      <c r="U79" s="202"/>
    </row>
    <row r="80" spans="1:21" x14ac:dyDescent="0.25">
      <c r="A80" s="202"/>
      <c r="B80" s="202"/>
      <c r="C80" s="202"/>
      <c r="D80" s="247"/>
      <c r="E80" s="247"/>
      <c r="F80" s="202"/>
      <c r="G80" s="202"/>
      <c r="H80" s="202"/>
      <c r="I80" s="202"/>
      <c r="J80" s="202"/>
      <c r="K80" s="202"/>
      <c r="L80" s="202"/>
      <c r="M80" s="202"/>
      <c r="N80" s="202"/>
      <c r="O80" s="202"/>
      <c r="P80" s="202"/>
      <c r="Q80" s="202"/>
      <c r="R80" s="202"/>
      <c r="S80" s="202"/>
      <c r="T80" s="202"/>
      <c r="U80" s="202"/>
    </row>
    <row r="81" spans="1:21" x14ac:dyDescent="0.25">
      <c r="A81" s="202"/>
      <c r="B81" s="202"/>
      <c r="C81" s="202"/>
      <c r="D81" s="247"/>
      <c r="E81" s="247"/>
      <c r="F81" s="202"/>
      <c r="G81" s="202"/>
      <c r="H81" s="202"/>
      <c r="I81" s="202"/>
      <c r="J81" s="202"/>
      <c r="K81" s="202"/>
      <c r="L81" s="202"/>
      <c r="M81" s="202"/>
      <c r="N81" s="202"/>
      <c r="O81" s="202"/>
      <c r="P81" s="202"/>
      <c r="Q81" s="202"/>
      <c r="R81" s="202"/>
      <c r="S81" s="202"/>
      <c r="T81" s="202"/>
      <c r="U81" s="202"/>
    </row>
    <row r="82" spans="1:21" x14ac:dyDescent="0.25">
      <c r="A82" s="202"/>
      <c r="B82" s="202"/>
      <c r="C82" s="202"/>
      <c r="D82" s="247"/>
      <c r="E82" s="247"/>
      <c r="F82" s="202"/>
      <c r="G82" s="202"/>
      <c r="H82" s="202"/>
      <c r="I82" s="202"/>
      <c r="J82" s="202"/>
      <c r="K82" s="202"/>
      <c r="L82" s="202"/>
      <c r="M82" s="202"/>
      <c r="N82" s="202"/>
      <c r="O82" s="202"/>
      <c r="P82" s="202"/>
      <c r="Q82" s="202"/>
      <c r="R82" s="202"/>
      <c r="S82" s="202"/>
      <c r="T82" s="202"/>
      <c r="U82" s="202"/>
    </row>
    <row r="83" spans="1:21" x14ac:dyDescent="0.25">
      <c r="A83" s="202"/>
      <c r="B83" s="202"/>
      <c r="C83" s="202"/>
      <c r="D83" s="247"/>
      <c r="E83" s="247"/>
      <c r="F83" s="202"/>
      <c r="G83" s="202"/>
      <c r="H83" s="202"/>
      <c r="I83" s="202"/>
      <c r="J83" s="202"/>
      <c r="K83" s="202"/>
      <c r="L83" s="202"/>
      <c r="M83" s="202"/>
      <c r="N83" s="202"/>
      <c r="O83" s="202"/>
      <c r="P83" s="202"/>
      <c r="Q83" s="202"/>
      <c r="R83" s="202"/>
      <c r="S83" s="202"/>
      <c r="T83" s="202"/>
      <c r="U83" s="202"/>
    </row>
    <row r="84" spans="1:21" x14ac:dyDescent="0.25">
      <c r="A84" s="202"/>
      <c r="B84" s="202"/>
      <c r="C84" s="202"/>
      <c r="D84" s="247"/>
      <c r="E84" s="247"/>
      <c r="F84" s="202"/>
      <c r="G84" s="202"/>
      <c r="H84" s="202"/>
      <c r="I84" s="202"/>
      <c r="J84" s="202"/>
      <c r="K84" s="202"/>
      <c r="L84" s="202"/>
      <c r="M84" s="202"/>
      <c r="N84" s="202"/>
      <c r="O84" s="202"/>
      <c r="P84" s="202"/>
      <c r="Q84" s="202"/>
      <c r="R84" s="202"/>
      <c r="S84" s="202"/>
      <c r="T84" s="202"/>
      <c r="U84" s="202"/>
    </row>
    <row r="85" spans="1:21" x14ac:dyDescent="0.25">
      <c r="A85" s="202"/>
      <c r="B85" s="202"/>
      <c r="C85" s="202"/>
      <c r="D85" s="247"/>
      <c r="E85" s="247"/>
      <c r="F85" s="202"/>
      <c r="G85" s="202"/>
      <c r="H85" s="202"/>
      <c r="I85" s="202"/>
      <c r="J85" s="202"/>
      <c r="K85" s="202"/>
      <c r="L85" s="202"/>
      <c r="M85" s="202"/>
      <c r="N85" s="202"/>
      <c r="O85" s="202"/>
      <c r="P85" s="202"/>
      <c r="Q85" s="202"/>
      <c r="R85" s="202"/>
      <c r="S85" s="202"/>
      <c r="T85" s="202"/>
      <c r="U85" s="202"/>
    </row>
    <row r="86" spans="1:21" x14ac:dyDescent="0.25">
      <c r="A86" s="202"/>
      <c r="B86" s="202"/>
      <c r="C86" s="202"/>
      <c r="D86" s="247"/>
      <c r="E86" s="247"/>
      <c r="F86" s="202"/>
      <c r="G86" s="202"/>
      <c r="H86" s="202"/>
      <c r="I86" s="202"/>
      <c r="J86" s="202"/>
      <c r="K86" s="202"/>
      <c r="L86" s="202"/>
      <c r="M86" s="202"/>
      <c r="N86" s="202"/>
      <c r="O86" s="202"/>
      <c r="P86" s="202"/>
      <c r="Q86" s="202"/>
      <c r="R86" s="202"/>
      <c r="S86" s="202"/>
      <c r="T86" s="202"/>
      <c r="U86" s="202"/>
    </row>
    <row r="87" spans="1:21" x14ac:dyDescent="0.25">
      <c r="A87" s="202"/>
      <c r="B87" s="202"/>
      <c r="C87" s="202"/>
      <c r="D87" s="247"/>
      <c r="E87" s="247"/>
      <c r="F87" s="202"/>
      <c r="G87" s="202"/>
      <c r="H87" s="202"/>
      <c r="I87" s="202"/>
      <c r="J87" s="202"/>
      <c r="K87" s="202"/>
      <c r="L87" s="202"/>
      <c r="M87" s="202"/>
      <c r="N87" s="202"/>
      <c r="O87" s="202"/>
      <c r="P87" s="202"/>
      <c r="Q87" s="202"/>
      <c r="R87" s="202"/>
      <c r="S87" s="202"/>
      <c r="T87" s="202"/>
      <c r="U87" s="202"/>
    </row>
    <row r="88" spans="1:21" x14ac:dyDescent="0.25">
      <c r="A88" s="202"/>
      <c r="B88" s="202"/>
      <c r="C88" s="202"/>
      <c r="D88" s="247"/>
      <c r="E88" s="247"/>
      <c r="F88" s="202"/>
      <c r="G88" s="202"/>
      <c r="H88" s="202"/>
      <c r="I88" s="202"/>
      <c r="J88" s="202"/>
      <c r="K88" s="202"/>
      <c r="L88" s="202"/>
      <c r="M88" s="202"/>
      <c r="N88" s="202"/>
      <c r="O88" s="202"/>
      <c r="P88" s="202"/>
      <c r="Q88" s="202"/>
      <c r="R88" s="202"/>
      <c r="S88" s="202"/>
      <c r="T88" s="202"/>
      <c r="U88" s="202"/>
    </row>
    <row r="89" spans="1:21" x14ac:dyDescent="0.25">
      <c r="A89" s="202"/>
      <c r="B89" s="202"/>
      <c r="C89" s="202"/>
      <c r="D89" s="247"/>
      <c r="E89" s="247"/>
      <c r="F89" s="202"/>
      <c r="G89" s="202"/>
      <c r="H89" s="202"/>
      <c r="I89" s="202"/>
      <c r="J89" s="202"/>
      <c r="K89" s="202"/>
      <c r="L89" s="202"/>
      <c r="M89" s="202"/>
      <c r="N89" s="202"/>
      <c r="O89" s="202"/>
      <c r="P89" s="202"/>
      <c r="Q89" s="202"/>
      <c r="R89" s="202"/>
      <c r="S89" s="202"/>
      <c r="T89" s="202"/>
      <c r="U89" s="202"/>
    </row>
    <row r="90" spans="1:21" x14ac:dyDescent="0.25">
      <c r="A90" s="202"/>
      <c r="B90" s="202"/>
      <c r="C90" s="202"/>
      <c r="D90" s="247"/>
      <c r="E90" s="247"/>
      <c r="F90" s="202"/>
      <c r="G90" s="202"/>
      <c r="H90" s="202"/>
      <c r="I90" s="202"/>
      <c r="J90" s="202"/>
      <c r="K90" s="202"/>
      <c r="L90" s="202"/>
      <c r="M90" s="202"/>
      <c r="N90" s="202"/>
      <c r="O90" s="202"/>
      <c r="P90" s="202"/>
      <c r="Q90" s="202"/>
      <c r="R90" s="202"/>
      <c r="S90" s="202"/>
      <c r="T90" s="202"/>
      <c r="U90" s="202"/>
    </row>
    <row r="91" spans="1:21" x14ac:dyDescent="0.25">
      <c r="A91" s="202"/>
      <c r="B91" s="202"/>
      <c r="C91" s="202"/>
      <c r="D91" s="247"/>
      <c r="E91" s="247"/>
      <c r="F91" s="202"/>
      <c r="G91" s="202"/>
      <c r="H91" s="202"/>
      <c r="I91" s="202"/>
      <c r="J91" s="202"/>
      <c r="K91" s="202"/>
      <c r="L91" s="202"/>
      <c r="M91" s="202"/>
      <c r="N91" s="202"/>
      <c r="O91" s="202"/>
      <c r="P91" s="202"/>
      <c r="Q91" s="202"/>
      <c r="R91" s="202"/>
      <c r="S91" s="202"/>
      <c r="T91" s="202"/>
      <c r="U91" s="202"/>
    </row>
    <row r="92" spans="1:21" x14ac:dyDescent="0.25">
      <c r="A92" s="202"/>
      <c r="B92" s="202"/>
      <c r="C92" s="202"/>
      <c r="D92" s="247"/>
      <c r="E92" s="247"/>
      <c r="F92" s="202"/>
      <c r="G92" s="202"/>
      <c r="H92" s="202"/>
      <c r="I92" s="202"/>
      <c r="J92" s="202"/>
      <c r="K92" s="202"/>
      <c r="L92" s="202"/>
      <c r="M92" s="202"/>
      <c r="N92" s="202"/>
      <c r="O92" s="202"/>
      <c r="P92" s="202"/>
      <c r="Q92" s="202"/>
      <c r="R92" s="202"/>
      <c r="S92" s="202"/>
      <c r="T92" s="202"/>
      <c r="U92" s="202"/>
    </row>
    <row r="93" spans="1:21" x14ac:dyDescent="0.25">
      <c r="A93" s="202"/>
      <c r="B93" s="202"/>
      <c r="C93" s="202"/>
      <c r="D93" s="247"/>
      <c r="E93" s="247"/>
      <c r="F93" s="202"/>
      <c r="G93" s="202"/>
      <c r="H93" s="202"/>
      <c r="I93" s="202"/>
      <c r="J93" s="202"/>
      <c r="K93" s="202"/>
      <c r="L93" s="202"/>
      <c r="M93" s="202"/>
      <c r="N93" s="202"/>
      <c r="O93" s="202"/>
      <c r="P93" s="202"/>
      <c r="Q93" s="202"/>
      <c r="R93" s="202"/>
      <c r="S93" s="202"/>
      <c r="T93" s="202"/>
      <c r="U93" s="202"/>
    </row>
    <row r="94" spans="1:21" x14ac:dyDescent="0.25">
      <c r="A94" s="202"/>
      <c r="B94" s="202"/>
      <c r="C94" s="202"/>
      <c r="D94" s="247"/>
      <c r="E94" s="247"/>
      <c r="F94" s="202"/>
      <c r="G94" s="202"/>
      <c r="H94" s="202"/>
      <c r="I94" s="202"/>
      <c r="J94" s="202"/>
      <c r="K94" s="202"/>
      <c r="L94" s="202"/>
      <c r="M94" s="202"/>
      <c r="N94" s="202"/>
      <c r="O94" s="202"/>
      <c r="P94" s="202"/>
      <c r="Q94" s="202"/>
      <c r="R94" s="202"/>
      <c r="S94" s="202"/>
      <c r="T94" s="202"/>
      <c r="U94" s="202"/>
    </row>
    <row r="95" spans="1:21" x14ac:dyDescent="0.25">
      <c r="A95" s="202"/>
      <c r="B95" s="202"/>
      <c r="C95" s="202"/>
      <c r="D95" s="247"/>
      <c r="E95" s="247"/>
      <c r="F95" s="202"/>
      <c r="G95" s="202"/>
      <c r="H95" s="202"/>
      <c r="I95" s="202"/>
      <c r="J95" s="202"/>
      <c r="K95" s="202"/>
      <c r="L95" s="202"/>
      <c r="M95" s="202"/>
      <c r="N95" s="202"/>
      <c r="O95" s="202"/>
      <c r="P95" s="202"/>
      <c r="Q95" s="202"/>
      <c r="R95" s="202"/>
      <c r="S95" s="202"/>
      <c r="T95" s="202"/>
      <c r="U95" s="202"/>
    </row>
    <row r="96" spans="1:21" x14ac:dyDescent="0.25">
      <c r="A96" s="202"/>
      <c r="B96" s="202"/>
      <c r="C96" s="202"/>
      <c r="D96" s="247"/>
      <c r="E96" s="247"/>
      <c r="F96" s="202"/>
      <c r="G96" s="202"/>
      <c r="H96" s="202"/>
      <c r="I96" s="202"/>
      <c r="J96" s="202"/>
      <c r="K96" s="202"/>
      <c r="L96" s="202"/>
      <c r="M96" s="202"/>
      <c r="N96" s="202"/>
      <c r="O96" s="202"/>
      <c r="P96" s="202"/>
      <c r="Q96" s="202"/>
      <c r="R96" s="202"/>
      <c r="S96" s="202"/>
      <c r="T96" s="202"/>
      <c r="U96" s="202"/>
    </row>
    <row r="97" spans="1:21" x14ac:dyDescent="0.25">
      <c r="A97" s="202"/>
      <c r="B97" s="202"/>
      <c r="C97" s="202"/>
      <c r="D97" s="247"/>
      <c r="E97" s="247"/>
      <c r="F97" s="202"/>
      <c r="G97" s="202"/>
      <c r="H97" s="202"/>
      <c r="I97" s="202"/>
      <c r="J97" s="202"/>
      <c r="K97" s="202"/>
      <c r="L97" s="202"/>
      <c r="M97" s="202"/>
      <c r="N97" s="202"/>
      <c r="O97" s="202"/>
      <c r="P97" s="202"/>
      <c r="Q97" s="202"/>
      <c r="R97" s="202"/>
      <c r="S97" s="202"/>
      <c r="T97" s="202"/>
      <c r="U97" s="202"/>
    </row>
    <row r="98" spans="1:21" x14ac:dyDescent="0.25">
      <c r="A98" s="202"/>
      <c r="B98" s="202"/>
      <c r="C98" s="202"/>
      <c r="D98" s="247"/>
      <c r="E98" s="247"/>
      <c r="F98" s="202"/>
      <c r="G98" s="202"/>
      <c r="H98" s="202"/>
      <c r="I98" s="202"/>
      <c r="J98" s="202"/>
      <c r="K98" s="202"/>
      <c r="L98" s="202"/>
      <c r="M98" s="202"/>
      <c r="N98" s="202"/>
      <c r="O98" s="202"/>
      <c r="P98" s="202"/>
      <c r="Q98" s="202"/>
      <c r="R98" s="202"/>
      <c r="S98" s="202"/>
      <c r="T98" s="202"/>
      <c r="U98" s="202"/>
    </row>
    <row r="99" spans="1:21" x14ac:dyDescent="0.25">
      <c r="A99" s="202"/>
      <c r="B99" s="202"/>
      <c r="C99" s="202"/>
      <c r="D99" s="247"/>
      <c r="E99" s="247"/>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47"/>
      <c r="E100" s="247"/>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47"/>
      <c r="E101" s="247"/>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47"/>
      <c r="E102" s="247"/>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47"/>
      <c r="E103" s="247"/>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47"/>
      <c r="E104" s="247"/>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47"/>
      <c r="E105" s="247"/>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47"/>
      <c r="E106" s="247"/>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47"/>
      <c r="E107" s="247"/>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47"/>
      <c r="E108" s="247"/>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47"/>
      <c r="E109" s="247"/>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47"/>
      <c r="E110" s="247"/>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47"/>
      <c r="E111" s="247"/>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47"/>
      <c r="E112" s="247"/>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47"/>
      <c r="E113" s="247"/>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47"/>
      <c r="E114" s="247"/>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47"/>
      <c r="E115" s="247"/>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47"/>
      <c r="E116" s="247"/>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47"/>
      <c r="E117" s="247"/>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47"/>
      <c r="E118" s="247"/>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47"/>
      <c r="E119" s="247"/>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47"/>
      <c r="E120" s="247"/>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47"/>
      <c r="E121" s="247"/>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47"/>
      <c r="E122" s="247"/>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47"/>
      <c r="E123" s="247"/>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47"/>
      <c r="E124" s="247"/>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47"/>
      <c r="E125" s="247"/>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47"/>
      <c r="E126" s="247"/>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47"/>
      <c r="E127" s="247"/>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47"/>
      <c r="E128" s="247"/>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47"/>
      <c r="E129" s="247"/>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47"/>
      <c r="E130" s="247"/>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47"/>
      <c r="E131" s="247"/>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47"/>
      <c r="E132" s="247"/>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47"/>
      <c r="E133" s="247"/>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47"/>
      <c r="E134" s="247"/>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47"/>
      <c r="E135" s="247"/>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47"/>
      <c r="E136" s="247"/>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47"/>
      <c r="E137" s="247"/>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47"/>
      <c r="E138" s="247"/>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47"/>
      <c r="E139" s="247"/>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47"/>
      <c r="E140" s="247"/>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47"/>
      <c r="E141" s="247"/>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47"/>
      <c r="E142" s="247"/>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47"/>
      <c r="E143" s="247"/>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47"/>
      <c r="E144" s="247"/>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47"/>
      <c r="E145" s="247"/>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47"/>
      <c r="E146" s="247"/>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47"/>
      <c r="E147" s="247"/>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47"/>
      <c r="E148" s="247"/>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47"/>
      <c r="E149" s="247"/>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47"/>
      <c r="E150" s="247"/>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47"/>
      <c r="E151" s="247"/>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47"/>
      <c r="E152" s="247"/>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47"/>
      <c r="E153" s="247"/>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47"/>
      <c r="E154" s="247"/>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47"/>
      <c r="E155" s="247"/>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47"/>
      <c r="E156" s="247"/>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47"/>
      <c r="E157" s="247"/>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47"/>
      <c r="E158" s="247"/>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47"/>
      <c r="E159" s="247"/>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47"/>
      <c r="E160" s="247"/>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47"/>
      <c r="E161" s="247"/>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47"/>
      <c r="E162" s="247"/>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47"/>
      <c r="E163" s="247"/>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47"/>
      <c r="E164" s="247"/>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47"/>
      <c r="E165" s="247"/>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47"/>
      <c r="E166" s="247"/>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47"/>
      <c r="E167" s="247"/>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47"/>
      <c r="E168" s="247"/>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47"/>
      <c r="E169" s="247"/>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47"/>
      <c r="E170" s="247"/>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47"/>
      <c r="E171" s="247"/>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47"/>
      <c r="E172" s="247"/>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47"/>
      <c r="E173" s="247"/>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47"/>
      <c r="E174" s="247"/>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47"/>
      <c r="E175" s="247"/>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47"/>
      <c r="E176" s="247"/>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47"/>
      <c r="E177" s="247"/>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47"/>
      <c r="E178" s="247"/>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47"/>
      <c r="E179" s="247"/>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47"/>
      <c r="E180" s="247"/>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47"/>
      <c r="E181" s="247"/>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47"/>
      <c r="E182" s="247"/>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47"/>
      <c r="E183" s="247"/>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47"/>
      <c r="E184" s="247"/>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47"/>
      <c r="E185" s="247"/>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47"/>
      <c r="E186" s="247"/>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47"/>
      <c r="E187" s="247"/>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47"/>
      <c r="E188" s="247"/>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47"/>
      <c r="E189" s="247"/>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47"/>
      <c r="E190" s="247"/>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47"/>
      <c r="E191" s="247"/>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47"/>
      <c r="E192" s="247"/>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47"/>
      <c r="E193" s="247"/>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47"/>
      <c r="E194" s="247"/>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47"/>
      <c r="E195" s="247"/>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47"/>
      <c r="E196" s="247"/>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47"/>
      <c r="E197" s="247"/>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47"/>
      <c r="E198" s="247"/>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47"/>
      <c r="E199" s="247"/>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47"/>
      <c r="E200" s="247"/>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47"/>
      <c r="E201" s="247"/>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47"/>
      <c r="E202" s="247"/>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47"/>
      <c r="E203" s="247"/>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47"/>
      <c r="E204" s="247"/>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47"/>
      <c r="E205" s="247"/>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47"/>
      <c r="E206" s="247"/>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47"/>
      <c r="E207" s="247"/>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47"/>
      <c r="E208" s="247"/>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47"/>
      <c r="E209" s="247"/>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47"/>
      <c r="E210" s="247"/>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47"/>
      <c r="E211" s="247"/>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47"/>
      <c r="E212" s="247"/>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47"/>
      <c r="E213" s="247"/>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47"/>
      <c r="E214" s="247"/>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47"/>
      <c r="E215" s="247"/>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47"/>
      <c r="E216" s="247"/>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47"/>
      <c r="E217" s="247"/>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47"/>
      <c r="E218" s="247"/>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47"/>
      <c r="E219" s="247"/>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47"/>
      <c r="E220" s="247"/>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47"/>
      <c r="E221" s="247"/>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47"/>
      <c r="E222" s="247"/>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47"/>
      <c r="E223" s="247"/>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47"/>
      <c r="E224" s="247"/>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47"/>
      <c r="E225" s="247"/>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47"/>
      <c r="E226" s="247"/>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47"/>
      <c r="E227" s="247"/>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47"/>
      <c r="E228" s="247"/>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47"/>
      <c r="E229" s="247"/>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47"/>
      <c r="E230" s="247"/>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47"/>
      <c r="E231" s="247"/>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47"/>
      <c r="E232" s="247"/>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47"/>
      <c r="E233" s="247"/>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47"/>
      <c r="E234" s="247"/>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47"/>
      <c r="E235" s="247"/>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47"/>
      <c r="E236" s="247"/>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47"/>
      <c r="E237" s="247"/>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47"/>
      <c r="E238" s="247"/>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47"/>
      <c r="E239" s="247"/>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47"/>
      <c r="E240" s="247"/>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47"/>
      <c r="E241" s="247"/>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47"/>
      <c r="E242" s="247"/>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47"/>
      <c r="E243" s="247"/>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47"/>
      <c r="E244" s="247"/>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47"/>
      <c r="E245" s="247"/>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47"/>
      <c r="E246" s="247"/>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47"/>
      <c r="E247" s="247"/>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47"/>
      <c r="E248" s="247"/>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47"/>
      <c r="E249" s="247"/>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47"/>
      <c r="E250" s="247"/>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47"/>
      <c r="E251" s="247"/>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47"/>
      <c r="E252" s="247"/>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47"/>
      <c r="E253" s="247"/>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47"/>
      <c r="E254" s="247"/>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47"/>
      <c r="E255" s="247"/>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47"/>
      <c r="E256" s="247"/>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47"/>
      <c r="E257" s="247"/>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47"/>
      <c r="E258" s="247"/>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47"/>
      <c r="E259" s="247"/>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47"/>
      <c r="E260" s="247"/>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47"/>
      <c r="E261" s="247"/>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47"/>
      <c r="E262" s="247"/>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47"/>
      <c r="E263" s="247"/>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47"/>
      <c r="E264" s="247"/>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47"/>
      <c r="E265" s="247"/>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47"/>
      <c r="E266" s="247"/>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47"/>
      <c r="E267" s="247"/>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47"/>
      <c r="E268" s="247"/>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47"/>
      <c r="E269" s="247"/>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47"/>
      <c r="E270" s="247"/>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47"/>
      <c r="E271" s="247"/>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47"/>
      <c r="E272" s="247"/>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47"/>
      <c r="E273" s="247"/>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47"/>
      <c r="E274" s="247"/>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47"/>
      <c r="E275" s="247"/>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47"/>
      <c r="E276" s="247"/>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47"/>
      <c r="E277" s="247"/>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47"/>
      <c r="E278" s="247"/>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47"/>
      <c r="E279" s="247"/>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47"/>
      <c r="E280" s="247"/>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47"/>
      <c r="E281" s="247"/>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47"/>
      <c r="E282" s="247"/>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47"/>
      <c r="E283" s="247"/>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47"/>
      <c r="E284" s="247"/>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47"/>
      <c r="E285" s="247"/>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47"/>
      <c r="E286" s="247"/>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47"/>
      <c r="E287" s="247"/>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47"/>
      <c r="E288" s="247"/>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47"/>
      <c r="E289" s="247"/>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47"/>
      <c r="E290" s="247"/>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47"/>
      <c r="E291" s="247"/>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47"/>
      <c r="E292" s="247"/>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47"/>
      <c r="E293" s="247"/>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47"/>
      <c r="E294" s="247"/>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47"/>
      <c r="E295" s="247"/>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47"/>
      <c r="E296" s="247"/>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47"/>
      <c r="E297" s="247"/>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47"/>
      <c r="E298" s="247"/>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47"/>
      <c r="E299" s="247"/>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47"/>
      <c r="E300" s="247"/>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47"/>
      <c r="E301" s="247"/>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47"/>
      <c r="E302" s="247"/>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47"/>
      <c r="E303" s="247"/>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47"/>
      <c r="E304" s="247"/>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47"/>
      <c r="E305" s="247"/>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47"/>
      <c r="E306" s="247"/>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47"/>
      <c r="E307" s="247"/>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47"/>
      <c r="E308" s="247"/>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47"/>
      <c r="E309" s="247"/>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47"/>
      <c r="E310" s="247"/>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47"/>
      <c r="E311" s="247"/>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47"/>
      <c r="E312" s="247"/>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47"/>
      <c r="E313" s="247"/>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47"/>
      <c r="E314" s="247"/>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47"/>
      <c r="E315" s="247"/>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47"/>
      <c r="E316" s="247"/>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47"/>
      <c r="E317" s="247"/>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47"/>
      <c r="E318" s="247"/>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47"/>
      <c r="E319" s="247"/>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47"/>
      <c r="E320" s="247"/>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47"/>
      <c r="E321" s="247"/>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47"/>
      <c r="E322" s="247"/>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47"/>
      <c r="E323" s="247"/>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47"/>
      <c r="E324" s="247"/>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47"/>
      <c r="E325" s="247"/>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47"/>
      <c r="E326" s="247"/>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47"/>
      <c r="E327" s="247"/>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47"/>
      <c r="E328" s="247"/>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47"/>
      <c r="E329" s="247"/>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47"/>
      <c r="E330" s="247"/>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47"/>
      <c r="E331" s="247"/>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47"/>
      <c r="E332" s="247"/>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47"/>
      <c r="E333" s="247"/>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47"/>
      <c r="E334" s="247"/>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47"/>
      <c r="E335" s="247"/>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47"/>
      <c r="E336" s="247"/>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47"/>
      <c r="E337" s="247"/>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47"/>
      <c r="E338" s="247"/>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46" sqref="I46"/>
    </sheetView>
  </sheetViews>
  <sheetFormatPr defaultRowHeight="15" x14ac:dyDescent="0.25"/>
  <cols>
    <col min="1" max="1" width="7.42578125" style="203" customWidth="1"/>
    <col min="2" max="2" width="35.85546875" style="203" customWidth="1"/>
    <col min="3" max="3" width="31.140625" style="203" customWidth="1"/>
    <col min="4" max="4" width="25" style="203" customWidth="1"/>
    <col min="5" max="5" width="50" style="203" customWidth="1"/>
    <col min="6" max="6" width="57" style="203" customWidth="1"/>
    <col min="7" max="7" width="57.5703125" style="203" customWidth="1"/>
    <col min="8" max="10" width="20.5703125" style="203" customWidth="1"/>
    <col min="11" max="11" width="16" style="203" customWidth="1"/>
    <col min="12" max="12" width="20.5703125" style="203" customWidth="1"/>
    <col min="13" max="13" width="21.28515625" style="203" customWidth="1"/>
    <col min="14" max="14" width="23.85546875" style="203" customWidth="1"/>
    <col min="15" max="15" width="17.85546875" style="203" customWidth="1"/>
    <col min="16" max="16" width="23.85546875" style="203" customWidth="1"/>
    <col min="17" max="17" width="58" style="203" customWidth="1"/>
    <col min="18" max="18" width="27" style="203" customWidth="1"/>
    <col min="19" max="19" width="43" style="203" customWidth="1"/>
    <col min="20" max="16384" width="9.140625" style="203"/>
  </cols>
  <sheetData>
    <row r="1" spans="1:28" s="6" customFormat="1" ht="18.75" customHeight="1" x14ac:dyDescent="0.2">
      <c r="A1" s="164"/>
      <c r="S1" s="126" t="s">
        <v>70</v>
      </c>
    </row>
    <row r="2" spans="1:28" s="6" customFormat="1" ht="18.75" customHeight="1" x14ac:dyDescent="0.3">
      <c r="A2" s="164"/>
      <c r="S2" s="127" t="s">
        <v>11</v>
      </c>
    </row>
    <row r="3" spans="1:28" s="6" customFormat="1" ht="18.75" x14ac:dyDescent="0.3">
      <c r="S3" s="127" t="s">
        <v>69</v>
      </c>
    </row>
    <row r="4" spans="1:28" s="6"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6" customFormat="1" ht="15.75" x14ac:dyDescent="0.2">
      <c r="A5" s="165"/>
    </row>
    <row r="6" spans="1:28" s="6" customFormat="1" ht="18.75" x14ac:dyDescent="0.2">
      <c r="A6" s="265" t="s">
        <v>10</v>
      </c>
      <c r="B6" s="265"/>
      <c r="C6" s="265"/>
      <c r="D6" s="265"/>
      <c r="E6" s="265"/>
      <c r="F6" s="265"/>
      <c r="G6" s="265"/>
      <c r="H6" s="265"/>
      <c r="I6" s="265"/>
      <c r="J6" s="265"/>
      <c r="K6" s="265"/>
      <c r="L6" s="265"/>
      <c r="M6" s="265"/>
      <c r="N6" s="265"/>
      <c r="O6" s="265"/>
      <c r="P6" s="265"/>
      <c r="Q6" s="265"/>
      <c r="R6" s="265"/>
      <c r="S6" s="265"/>
      <c r="T6" s="128"/>
      <c r="U6" s="128"/>
      <c r="V6" s="128"/>
      <c r="W6" s="128"/>
      <c r="X6" s="128"/>
      <c r="Y6" s="128"/>
      <c r="Z6" s="128"/>
      <c r="AA6" s="128"/>
      <c r="AB6" s="128"/>
    </row>
    <row r="7" spans="1:28" s="6" customFormat="1" ht="18.75" x14ac:dyDescent="0.2">
      <c r="A7" s="265"/>
      <c r="B7" s="265"/>
      <c r="C7" s="265"/>
      <c r="D7" s="265"/>
      <c r="E7" s="265"/>
      <c r="F7" s="265"/>
      <c r="G7" s="265"/>
      <c r="H7" s="265"/>
      <c r="I7" s="265"/>
      <c r="J7" s="265"/>
      <c r="K7" s="265"/>
      <c r="L7" s="265"/>
      <c r="M7" s="265"/>
      <c r="N7" s="265"/>
      <c r="O7" s="265"/>
      <c r="P7" s="265"/>
      <c r="Q7" s="265"/>
      <c r="R7" s="265"/>
      <c r="S7" s="265"/>
      <c r="T7" s="128"/>
      <c r="U7" s="128"/>
      <c r="V7" s="128"/>
      <c r="W7" s="128"/>
      <c r="X7" s="128"/>
      <c r="Y7" s="128"/>
      <c r="Z7" s="128"/>
      <c r="AA7" s="128"/>
      <c r="AB7" s="128"/>
    </row>
    <row r="8" spans="1:28" s="6"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8"/>
      <c r="U8" s="128"/>
      <c r="V8" s="128"/>
      <c r="W8" s="128"/>
      <c r="X8" s="128"/>
      <c r="Y8" s="128"/>
      <c r="Z8" s="128"/>
      <c r="AA8" s="128"/>
      <c r="AB8" s="128"/>
    </row>
    <row r="9" spans="1:28" s="6" customFormat="1" ht="18.75" x14ac:dyDescent="0.2">
      <c r="A9" s="262" t="s">
        <v>9</v>
      </c>
      <c r="B9" s="262"/>
      <c r="C9" s="262"/>
      <c r="D9" s="262"/>
      <c r="E9" s="262"/>
      <c r="F9" s="262"/>
      <c r="G9" s="262"/>
      <c r="H9" s="262"/>
      <c r="I9" s="262"/>
      <c r="J9" s="262"/>
      <c r="K9" s="262"/>
      <c r="L9" s="262"/>
      <c r="M9" s="262"/>
      <c r="N9" s="262"/>
      <c r="O9" s="262"/>
      <c r="P9" s="262"/>
      <c r="Q9" s="262"/>
      <c r="R9" s="262"/>
      <c r="S9" s="262"/>
      <c r="T9" s="128"/>
      <c r="U9" s="128"/>
      <c r="V9" s="128"/>
      <c r="W9" s="128"/>
      <c r="X9" s="128"/>
      <c r="Y9" s="128"/>
      <c r="Z9" s="128"/>
      <c r="AA9" s="128"/>
      <c r="AB9" s="128"/>
    </row>
    <row r="10" spans="1:28" s="6" customFormat="1" ht="18.75" x14ac:dyDescent="0.2">
      <c r="A10" s="265"/>
      <c r="B10" s="265"/>
      <c r="C10" s="265"/>
      <c r="D10" s="265"/>
      <c r="E10" s="265"/>
      <c r="F10" s="265"/>
      <c r="G10" s="265"/>
      <c r="H10" s="265"/>
      <c r="I10" s="265"/>
      <c r="J10" s="265"/>
      <c r="K10" s="265"/>
      <c r="L10" s="265"/>
      <c r="M10" s="265"/>
      <c r="N10" s="265"/>
      <c r="O10" s="265"/>
      <c r="P10" s="265"/>
      <c r="Q10" s="265"/>
      <c r="R10" s="265"/>
      <c r="S10" s="265"/>
      <c r="T10" s="128"/>
      <c r="U10" s="128"/>
      <c r="V10" s="128"/>
      <c r="W10" s="128"/>
      <c r="X10" s="128"/>
      <c r="Y10" s="128"/>
      <c r="Z10" s="128"/>
      <c r="AA10" s="128"/>
      <c r="AB10" s="128"/>
    </row>
    <row r="11" spans="1:28" s="6" customFormat="1" ht="18.75" x14ac:dyDescent="0.2">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128"/>
      <c r="U11" s="128"/>
      <c r="V11" s="128"/>
      <c r="W11" s="128"/>
      <c r="X11" s="128"/>
      <c r="Y11" s="128"/>
      <c r="Z11" s="128"/>
      <c r="AA11" s="128"/>
      <c r="AB11" s="128"/>
    </row>
    <row r="12" spans="1:28" s="6"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8"/>
      <c r="U12" s="128"/>
      <c r="V12" s="128"/>
      <c r="W12" s="128"/>
      <c r="X12" s="128"/>
      <c r="Y12" s="128"/>
      <c r="Z12" s="128"/>
      <c r="AA12" s="128"/>
      <c r="AB12" s="128"/>
    </row>
    <row r="13" spans="1:28" s="17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7"/>
      <c r="U13" s="107"/>
      <c r="V13" s="107"/>
      <c r="W13" s="107"/>
      <c r="X13" s="107"/>
      <c r="Y13" s="107"/>
      <c r="Z13" s="107"/>
      <c r="AA13" s="107"/>
      <c r="AB13" s="107"/>
    </row>
    <row r="14" spans="1:28" s="172" customFormat="1" ht="74.25" customHeight="1" x14ac:dyDescent="0.2">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90"/>
      <c r="U14" s="90"/>
      <c r="V14" s="90"/>
      <c r="W14" s="90"/>
      <c r="X14" s="90"/>
      <c r="Y14" s="90"/>
      <c r="Z14" s="90"/>
      <c r="AA14" s="90"/>
      <c r="AB14" s="90"/>
    </row>
    <row r="15" spans="1:28" s="17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29"/>
      <c r="U15" s="129"/>
      <c r="V15" s="129"/>
      <c r="W15" s="129"/>
      <c r="X15" s="129"/>
      <c r="Y15" s="129"/>
      <c r="Z15" s="129"/>
      <c r="AA15" s="129"/>
      <c r="AB15" s="129"/>
    </row>
    <row r="16" spans="1:28" s="17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73"/>
      <c r="U16" s="173"/>
      <c r="V16" s="173"/>
      <c r="W16" s="173"/>
      <c r="X16" s="173"/>
      <c r="Y16" s="173"/>
    </row>
    <row r="17" spans="1:28" s="172" customFormat="1" ht="45.75" customHeight="1" x14ac:dyDescent="0.2">
      <c r="A17" s="263" t="s">
        <v>423</v>
      </c>
      <c r="B17" s="263"/>
      <c r="C17" s="263"/>
      <c r="D17" s="263"/>
      <c r="E17" s="263"/>
      <c r="F17" s="263"/>
      <c r="G17" s="263"/>
      <c r="H17" s="263"/>
      <c r="I17" s="263"/>
      <c r="J17" s="263"/>
      <c r="K17" s="263"/>
      <c r="L17" s="263"/>
      <c r="M17" s="263"/>
      <c r="N17" s="263"/>
      <c r="O17" s="263"/>
      <c r="P17" s="263"/>
      <c r="Q17" s="263"/>
      <c r="R17" s="263"/>
      <c r="S17" s="263"/>
      <c r="T17" s="194"/>
      <c r="U17" s="194"/>
      <c r="V17" s="194"/>
      <c r="W17" s="194"/>
      <c r="X17" s="194"/>
      <c r="Y17" s="194"/>
      <c r="Z17" s="194"/>
      <c r="AA17" s="194"/>
      <c r="AB17" s="194"/>
    </row>
    <row r="18" spans="1:28" s="17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73"/>
      <c r="U18" s="173"/>
      <c r="V18" s="173"/>
      <c r="W18" s="173"/>
      <c r="X18" s="173"/>
      <c r="Y18" s="173"/>
    </row>
    <row r="19" spans="1:28" s="172" customFormat="1" ht="54" customHeight="1" x14ac:dyDescent="0.2">
      <c r="A19" s="268" t="s">
        <v>6</v>
      </c>
      <c r="B19" s="268" t="s">
        <v>109</v>
      </c>
      <c r="C19" s="270" t="s">
        <v>320</v>
      </c>
      <c r="D19" s="268" t="s">
        <v>319</v>
      </c>
      <c r="E19" s="268" t="s">
        <v>108</v>
      </c>
      <c r="F19" s="268" t="s">
        <v>107</v>
      </c>
      <c r="G19" s="268" t="s">
        <v>315</v>
      </c>
      <c r="H19" s="268" t="s">
        <v>106</v>
      </c>
      <c r="I19" s="268" t="s">
        <v>105</v>
      </c>
      <c r="J19" s="268" t="s">
        <v>104</v>
      </c>
      <c r="K19" s="268" t="s">
        <v>103</v>
      </c>
      <c r="L19" s="268" t="s">
        <v>102</v>
      </c>
      <c r="M19" s="268" t="s">
        <v>101</v>
      </c>
      <c r="N19" s="268" t="s">
        <v>100</v>
      </c>
      <c r="O19" s="268" t="s">
        <v>99</v>
      </c>
      <c r="P19" s="268" t="s">
        <v>98</v>
      </c>
      <c r="Q19" s="268" t="s">
        <v>318</v>
      </c>
      <c r="R19" s="268"/>
      <c r="S19" s="272" t="s">
        <v>415</v>
      </c>
      <c r="T19" s="173"/>
      <c r="U19" s="173"/>
      <c r="V19" s="173"/>
      <c r="W19" s="173"/>
      <c r="X19" s="173"/>
      <c r="Y19" s="173"/>
    </row>
    <row r="20" spans="1:28" s="172" customFormat="1" ht="180.75" customHeight="1" x14ac:dyDescent="0.2">
      <c r="A20" s="268"/>
      <c r="B20" s="268"/>
      <c r="C20" s="271"/>
      <c r="D20" s="268"/>
      <c r="E20" s="268"/>
      <c r="F20" s="268"/>
      <c r="G20" s="268"/>
      <c r="H20" s="268"/>
      <c r="I20" s="268"/>
      <c r="J20" s="268"/>
      <c r="K20" s="268"/>
      <c r="L20" s="268"/>
      <c r="M20" s="268"/>
      <c r="N20" s="268"/>
      <c r="O20" s="268"/>
      <c r="P20" s="268"/>
      <c r="Q20" s="195" t="s">
        <v>316</v>
      </c>
      <c r="R20" s="13" t="s">
        <v>317</v>
      </c>
      <c r="S20" s="272"/>
      <c r="T20" s="107"/>
      <c r="U20" s="107"/>
      <c r="V20" s="107"/>
      <c r="W20" s="107"/>
      <c r="X20" s="107"/>
      <c r="Y20" s="107"/>
      <c r="Z20" s="198"/>
      <c r="AA20" s="198"/>
      <c r="AB20" s="198"/>
    </row>
    <row r="21" spans="1:28" s="172" customFormat="1" ht="18.75" x14ac:dyDescent="0.2">
      <c r="A21" s="195">
        <v>1</v>
      </c>
      <c r="B21" s="235">
        <v>2</v>
      </c>
      <c r="C21" s="195">
        <v>3</v>
      </c>
      <c r="D21" s="235">
        <v>4</v>
      </c>
      <c r="E21" s="195">
        <v>5</v>
      </c>
      <c r="F21" s="235">
        <v>6</v>
      </c>
      <c r="G21" s="195">
        <v>7</v>
      </c>
      <c r="H21" s="235">
        <v>8</v>
      </c>
      <c r="I21" s="195">
        <v>9</v>
      </c>
      <c r="J21" s="235">
        <v>10</v>
      </c>
      <c r="K21" s="195">
        <v>11</v>
      </c>
      <c r="L21" s="235">
        <v>12</v>
      </c>
      <c r="M21" s="195">
        <v>13</v>
      </c>
      <c r="N21" s="235">
        <v>14</v>
      </c>
      <c r="O21" s="195">
        <v>15</v>
      </c>
      <c r="P21" s="235">
        <v>16</v>
      </c>
      <c r="Q21" s="195">
        <v>17</v>
      </c>
      <c r="R21" s="235">
        <v>18</v>
      </c>
      <c r="S21" s="195">
        <v>19</v>
      </c>
      <c r="T21" s="107"/>
      <c r="U21" s="107"/>
      <c r="V21" s="107"/>
      <c r="W21" s="107"/>
      <c r="X21" s="107"/>
      <c r="Y21" s="107"/>
      <c r="Z21" s="198"/>
      <c r="AA21" s="198"/>
      <c r="AB21" s="198"/>
    </row>
    <row r="22" spans="1:28" s="172" customFormat="1" ht="32.25" customHeight="1" x14ac:dyDescent="0.2">
      <c r="A22" s="195"/>
      <c r="B22" s="235" t="s">
        <v>97</v>
      </c>
      <c r="C22" s="235"/>
      <c r="D22" s="235"/>
      <c r="E22" s="235" t="s">
        <v>96</v>
      </c>
      <c r="F22" s="235" t="s">
        <v>95</v>
      </c>
      <c r="G22" s="235" t="s">
        <v>416</v>
      </c>
      <c r="H22" s="235"/>
      <c r="I22" s="235"/>
      <c r="J22" s="235"/>
      <c r="K22" s="235"/>
      <c r="L22" s="235"/>
      <c r="M22" s="235"/>
      <c r="N22" s="235"/>
      <c r="O22" s="235"/>
      <c r="P22" s="235"/>
      <c r="Q22" s="76"/>
      <c r="R22" s="201"/>
      <c r="S22" s="201"/>
      <c r="T22" s="107"/>
      <c r="U22" s="107"/>
      <c r="V22" s="107"/>
      <c r="W22" s="107"/>
      <c r="X22" s="107"/>
      <c r="Y22" s="107"/>
      <c r="Z22" s="198"/>
      <c r="AA22" s="198"/>
      <c r="AB22" s="198"/>
    </row>
    <row r="23" spans="1:28" s="172" customFormat="1" ht="18.75" x14ac:dyDescent="0.2">
      <c r="A23" s="195"/>
      <c r="B23" s="235" t="s">
        <v>97</v>
      </c>
      <c r="C23" s="235"/>
      <c r="D23" s="235"/>
      <c r="E23" s="235" t="s">
        <v>96</v>
      </c>
      <c r="F23" s="235" t="s">
        <v>95</v>
      </c>
      <c r="G23" s="235" t="s">
        <v>94</v>
      </c>
      <c r="H23" s="10"/>
      <c r="I23" s="10"/>
      <c r="J23" s="10"/>
      <c r="K23" s="10"/>
      <c r="L23" s="10"/>
      <c r="M23" s="10"/>
      <c r="N23" s="10"/>
      <c r="O23" s="10"/>
      <c r="P23" s="10"/>
      <c r="Q23" s="10"/>
      <c r="R23" s="201"/>
      <c r="S23" s="201"/>
      <c r="T23" s="107"/>
      <c r="U23" s="107"/>
      <c r="V23" s="107"/>
      <c r="W23" s="107"/>
      <c r="X23" s="198"/>
      <c r="Y23" s="198"/>
      <c r="Z23" s="198"/>
      <c r="AA23" s="198"/>
      <c r="AB23" s="198"/>
    </row>
    <row r="24" spans="1:28" s="172" customFormat="1" ht="18.75" x14ac:dyDescent="0.2">
      <c r="A24" s="195"/>
      <c r="B24" s="235" t="s">
        <v>97</v>
      </c>
      <c r="C24" s="235"/>
      <c r="D24" s="235"/>
      <c r="E24" s="235" t="s">
        <v>96</v>
      </c>
      <c r="F24" s="235" t="s">
        <v>95</v>
      </c>
      <c r="G24" s="235" t="s">
        <v>90</v>
      </c>
      <c r="H24" s="10"/>
      <c r="I24" s="10"/>
      <c r="J24" s="10"/>
      <c r="K24" s="10"/>
      <c r="L24" s="10"/>
      <c r="M24" s="10"/>
      <c r="N24" s="10"/>
      <c r="O24" s="10"/>
      <c r="P24" s="10"/>
      <c r="Q24" s="10"/>
      <c r="R24" s="201"/>
      <c r="S24" s="201"/>
      <c r="T24" s="107"/>
      <c r="U24" s="107"/>
      <c r="V24" s="107"/>
      <c r="W24" s="107"/>
      <c r="X24" s="198"/>
      <c r="Y24" s="198"/>
      <c r="Z24" s="198"/>
      <c r="AA24" s="198"/>
      <c r="AB24" s="198"/>
    </row>
    <row r="25" spans="1:28" s="172" customFormat="1" ht="31.5" x14ac:dyDescent="0.2">
      <c r="A25" s="9"/>
      <c r="B25" s="235" t="s">
        <v>93</v>
      </c>
      <c r="C25" s="235"/>
      <c r="D25" s="235"/>
      <c r="E25" s="235" t="s">
        <v>92</v>
      </c>
      <c r="F25" s="235" t="s">
        <v>91</v>
      </c>
      <c r="G25" s="235" t="s">
        <v>417</v>
      </c>
      <c r="H25" s="10"/>
      <c r="I25" s="10"/>
      <c r="J25" s="10"/>
      <c r="K25" s="10"/>
      <c r="L25" s="10"/>
      <c r="M25" s="10"/>
      <c r="N25" s="10"/>
      <c r="O25" s="10"/>
      <c r="P25" s="10"/>
      <c r="Q25" s="10"/>
      <c r="R25" s="201"/>
      <c r="S25" s="201"/>
      <c r="T25" s="107"/>
      <c r="U25" s="107"/>
      <c r="V25" s="107"/>
      <c r="W25" s="107"/>
      <c r="X25" s="198"/>
      <c r="Y25" s="198"/>
      <c r="Z25" s="198"/>
      <c r="AA25" s="198"/>
      <c r="AB25" s="198"/>
    </row>
    <row r="26" spans="1:28" s="172" customFormat="1" ht="18.75" x14ac:dyDescent="0.2">
      <c r="A26" s="9"/>
      <c r="B26" s="235" t="s">
        <v>93</v>
      </c>
      <c r="C26" s="235"/>
      <c r="D26" s="235"/>
      <c r="E26" s="235" t="s">
        <v>92</v>
      </c>
      <c r="F26" s="235" t="s">
        <v>91</v>
      </c>
      <c r="G26" s="235" t="s">
        <v>94</v>
      </c>
      <c r="H26" s="10"/>
      <c r="I26" s="10"/>
      <c r="J26" s="10"/>
      <c r="K26" s="10"/>
      <c r="L26" s="10"/>
      <c r="M26" s="10"/>
      <c r="N26" s="10"/>
      <c r="O26" s="10"/>
      <c r="P26" s="10"/>
      <c r="Q26" s="10"/>
      <c r="R26" s="201"/>
      <c r="S26" s="201"/>
      <c r="T26" s="107"/>
      <c r="U26" s="107"/>
      <c r="V26" s="107"/>
      <c r="W26" s="107"/>
      <c r="X26" s="198"/>
      <c r="Y26" s="198"/>
      <c r="Z26" s="198"/>
      <c r="AA26" s="198"/>
      <c r="AB26" s="198"/>
    </row>
    <row r="27" spans="1:28" s="172" customFormat="1" ht="18.75" x14ac:dyDescent="0.2">
      <c r="A27" s="9"/>
      <c r="B27" s="235" t="s">
        <v>93</v>
      </c>
      <c r="C27" s="235"/>
      <c r="D27" s="235"/>
      <c r="E27" s="235" t="s">
        <v>92</v>
      </c>
      <c r="F27" s="235" t="s">
        <v>91</v>
      </c>
      <c r="G27" s="235" t="s">
        <v>90</v>
      </c>
      <c r="H27" s="10"/>
      <c r="I27" s="10"/>
      <c r="J27" s="10"/>
      <c r="K27" s="10"/>
      <c r="L27" s="10"/>
      <c r="M27" s="10"/>
      <c r="N27" s="10"/>
      <c r="O27" s="10"/>
      <c r="P27" s="10"/>
      <c r="Q27" s="10"/>
      <c r="R27" s="201"/>
      <c r="S27" s="201"/>
      <c r="T27" s="107"/>
      <c r="U27" s="107"/>
      <c r="V27" s="107"/>
      <c r="W27" s="107"/>
      <c r="X27" s="198"/>
      <c r="Y27" s="198"/>
      <c r="Z27" s="198"/>
      <c r="AA27" s="198"/>
      <c r="AB27" s="198"/>
    </row>
    <row r="28" spans="1:28" s="172"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1"/>
      <c r="S28" s="201"/>
      <c r="T28" s="107"/>
      <c r="U28" s="107"/>
      <c r="V28" s="107"/>
      <c r="W28" s="107"/>
      <c r="X28" s="198"/>
      <c r="Y28" s="198"/>
      <c r="Z28" s="198"/>
      <c r="AA28" s="198"/>
      <c r="AB28" s="198"/>
    </row>
    <row r="29" spans="1:28" ht="20.25" customHeight="1" x14ac:dyDescent="0.25">
      <c r="A29" s="236"/>
      <c r="B29" s="235" t="s">
        <v>313</v>
      </c>
      <c r="C29" s="235"/>
      <c r="D29" s="235"/>
      <c r="E29" s="236" t="s">
        <v>314</v>
      </c>
      <c r="F29" s="236" t="s">
        <v>314</v>
      </c>
      <c r="G29" s="236" t="s">
        <v>314</v>
      </c>
      <c r="H29" s="236"/>
      <c r="I29" s="236"/>
      <c r="J29" s="236"/>
      <c r="K29" s="236"/>
      <c r="L29" s="236"/>
      <c r="M29" s="236"/>
      <c r="N29" s="236"/>
      <c r="O29" s="236"/>
      <c r="P29" s="236"/>
      <c r="Q29" s="237"/>
      <c r="R29" s="238"/>
      <c r="S29" s="238"/>
      <c r="T29" s="202"/>
      <c r="U29" s="202"/>
      <c r="V29" s="202"/>
      <c r="W29" s="202"/>
      <c r="X29" s="202"/>
      <c r="Y29" s="202"/>
      <c r="Z29" s="202"/>
      <c r="AA29" s="202"/>
      <c r="AB29" s="202"/>
    </row>
    <row r="30" spans="1:2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row>
    <row r="31" spans="1:2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row>
    <row r="32" spans="1:2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row>
    <row r="33" spans="1:28"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row>
    <row r="34" spans="1:28"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row>
    <row r="35" spans="1:28"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row>
    <row r="36" spans="1:28"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row>
    <row r="37" spans="1:28"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row>
    <row r="38" spans="1:28"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row>
    <row r="39" spans="1:28"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c r="AA39" s="202"/>
      <c r="AB39" s="202"/>
    </row>
    <row r="40" spans="1:28"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row>
    <row r="41" spans="1:28"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row>
    <row r="42" spans="1:28"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row>
    <row r="43" spans="1:28"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row>
    <row r="44" spans="1:28"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row>
    <row r="45" spans="1:28"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row>
    <row r="46" spans="1:28"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row>
    <row r="47" spans="1:28"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row>
    <row r="48" spans="1:28"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row>
    <row r="49" spans="1:28"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row>
    <row r="50" spans="1:28"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row>
    <row r="51" spans="1:28"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row>
    <row r="52" spans="1:28"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c r="AA52" s="202"/>
      <c r="AB52" s="202"/>
    </row>
    <row r="53" spans="1:28"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row>
    <row r="54" spans="1:28"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row>
    <row r="55" spans="1:28"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row>
    <row r="56" spans="1:28"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c r="AA56" s="202"/>
      <c r="AB56" s="202"/>
    </row>
    <row r="57" spans="1:28"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row>
    <row r="58" spans="1:28"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c r="AA58" s="202"/>
      <c r="AB58" s="202"/>
    </row>
    <row r="59" spans="1:28"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row>
    <row r="60" spans="1:28"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row>
    <row r="61" spans="1:28"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row>
    <row r="62" spans="1:28"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row>
    <row r="63" spans="1:28"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row>
    <row r="64" spans="1:28"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row>
    <row r="65" spans="1:28"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row>
    <row r="66" spans="1:28"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row>
    <row r="67" spans="1:28"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row>
    <row r="68" spans="1:28"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row>
    <row r="69" spans="1:28"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row>
    <row r="70" spans="1:28"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row>
    <row r="71" spans="1:28"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row>
    <row r="72" spans="1:28"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c r="AA72" s="202"/>
      <c r="AB72" s="202"/>
    </row>
    <row r="73" spans="1:28"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row>
    <row r="74" spans="1:28"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row>
    <row r="75" spans="1:28"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row>
    <row r="76" spans="1:28"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row>
    <row r="77" spans="1:28"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row>
    <row r="78" spans="1:28"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row>
    <row r="79" spans="1:28"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row>
    <row r="80" spans="1:28"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row>
    <row r="81" spans="1:28"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row>
    <row r="82" spans="1:28"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row>
    <row r="83" spans="1:28"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row>
    <row r="84" spans="1:28"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row>
    <row r="85" spans="1:28"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row>
    <row r="86" spans="1:28"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row>
    <row r="87" spans="1:28"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row>
    <row r="88" spans="1:28"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row>
    <row r="89" spans="1:28"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row>
    <row r="90" spans="1:28"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row>
    <row r="91" spans="1:28"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row>
    <row r="92" spans="1:28"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row>
    <row r="93" spans="1:28"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row>
    <row r="94" spans="1:28"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row>
    <row r="95" spans="1:28"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row>
    <row r="96" spans="1:28"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row>
    <row r="97" spans="1:28"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row>
    <row r="98" spans="1:28"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row>
    <row r="99" spans="1:28"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row>
    <row r="100" spans="1:28"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row>
    <row r="101" spans="1:28"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row>
    <row r="102" spans="1:28"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row>
    <row r="103" spans="1:28"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row>
    <row r="104" spans="1:28"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row>
    <row r="105" spans="1:28"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row>
    <row r="106" spans="1:28"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row>
    <row r="107" spans="1:28"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row>
    <row r="108" spans="1:28"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row>
    <row r="109" spans="1:28"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row>
    <row r="110" spans="1:28"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2"/>
      <c r="AB110" s="202"/>
    </row>
    <row r="111" spans="1:28"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row>
    <row r="112" spans="1:28"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row>
    <row r="113" spans="1:28"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row>
    <row r="114" spans="1:28"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row>
    <row r="115" spans="1:28"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row>
    <row r="116" spans="1:28"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row>
    <row r="117" spans="1:28"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row>
    <row r="118" spans="1:28"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c r="AA118" s="202"/>
      <c r="AB118" s="202"/>
    </row>
    <row r="119" spans="1:28"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c r="AA119" s="202"/>
      <c r="AB119" s="202"/>
    </row>
    <row r="120" spans="1:28"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2"/>
      <c r="AB120" s="202"/>
    </row>
    <row r="121" spans="1:28"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c r="AA121" s="202"/>
      <c r="AB121" s="202"/>
    </row>
    <row r="122" spans="1:28"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c r="AA122" s="202"/>
      <c r="AB122" s="202"/>
    </row>
    <row r="123" spans="1:28"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c r="AA123" s="202"/>
      <c r="AB123" s="202"/>
    </row>
    <row r="124" spans="1:28"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c r="AA124" s="202"/>
      <c r="AB124" s="202"/>
    </row>
    <row r="125" spans="1:28"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c r="AA125" s="202"/>
      <c r="AB125" s="202"/>
    </row>
    <row r="126" spans="1:28"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c r="AA126" s="202"/>
      <c r="AB126" s="202"/>
    </row>
    <row r="127" spans="1:28"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c r="AA127" s="202"/>
      <c r="AB127" s="202"/>
    </row>
    <row r="128" spans="1:28"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c r="AA128" s="202"/>
      <c r="AB128" s="202"/>
    </row>
    <row r="129" spans="1:28"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c r="AA129" s="202"/>
      <c r="AB129" s="202"/>
    </row>
    <row r="130" spans="1:28"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c r="AA130" s="202"/>
      <c r="AB130" s="202"/>
    </row>
    <row r="131" spans="1:28"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c r="AA131" s="202"/>
      <c r="AB131" s="202"/>
    </row>
    <row r="132" spans="1:28"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c r="AA132" s="202"/>
      <c r="AB132" s="202"/>
    </row>
    <row r="133" spans="1:28"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c r="AA133" s="202"/>
      <c r="AB133" s="202"/>
    </row>
    <row r="134" spans="1:28"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c r="AA134" s="202"/>
      <c r="AB134" s="202"/>
    </row>
    <row r="135" spans="1:28"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c r="AA135" s="202"/>
      <c r="AB135" s="202"/>
    </row>
    <row r="136" spans="1:28"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c r="AA136" s="202"/>
      <c r="AB136" s="202"/>
    </row>
    <row r="137" spans="1:28"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c r="AA137" s="202"/>
      <c r="AB137" s="202"/>
    </row>
    <row r="138" spans="1:28"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row>
    <row r="139" spans="1:28"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c r="AA139" s="202"/>
      <c r="AB139" s="202"/>
    </row>
    <row r="140" spans="1:28"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c r="AA140" s="202"/>
      <c r="AB140" s="202"/>
    </row>
    <row r="141" spans="1:28"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c r="AA141" s="202"/>
      <c r="AB141" s="202"/>
    </row>
    <row r="142" spans="1:28"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c r="AA142" s="202"/>
      <c r="AB142" s="202"/>
    </row>
    <row r="143" spans="1:28"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c r="AA143" s="202"/>
      <c r="AB143" s="202"/>
    </row>
    <row r="144" spans="1:28"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c r="AA144" s="202"/>
      <c r="AB144" s="202"/>
    </row>
    <row r="145" spans="1:28"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c r="AA145" s="202"/>
      <c r="AB145" s="202"/>
    </row>
    <row r="146" spans="1:28"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c r="AA146" s="202"/>
      <c r="AB146" s="202"/>
    </row>
    <row r="147" spans="1:28"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c r="AA147" s="202"/>
      <c r="AB147" s="202"/>
    </row>
    <row r="148" spans="1:28"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c r="AA148" s="202"/>
      <c r="AB148" s="202"/>
    </row>
    <row r="149" spans="1:28"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c r="AA149" s="202"/>
      <c r="AB149" s="202"/>
    </row>
    <row r="150" spans="1:28"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c r="AA150" s="202"/>
      <c r="AB150" s="202"/>
    </row>
    <row r="151" spans="1:28"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c r="AA151" s="202"/>
      <c r="AB151" s="202"/>
    </row>
    <row r="152" spans="1:28"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c r="AA152" s="202"/>
      <c r="AB152" s="202"/>
    </row>
    <row r="153" spans="1:28"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c r="AA153" s="202"/>
      <c r="AB153" s="202"/>
    </row>
    <row r="154" spans="1:28"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c r="AA154" s="202"/>
      <c r="AB154" s="202"/>
    </row>
    <row r="155" spans="1:28"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c r="AA155" s="202"/>
      <c r="AB155" s="202"/>
    </row>
    <row r="156" spans="1:28"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row>
    <row r="157" spans="1:28"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row>
    <row r="158" spans="1:28"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c r="AB158" s="202"/>
    </row>
    <row r="159" spans="1:28"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row>
    <row r="160" spans="1:28"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row>
    <row r="161" spans="1:28"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row>
    <row r="162" spans="1:28"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row>
    <row r="163" spans="1:28"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row>
    <row r="164" spans="1:28"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row>
    <row r="165" spans="1:28"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row>
    <row r="166" spans="1:28"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row>
    <row r="167" spans="1:28"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row>
    <row r="168" spans="1:28"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row>
    <row r="169" spans="1:28"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row>
    <row r="170" spans="1:28"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row>
    <row r="171" spans="1:28"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row>
    <row r="172" spans="1:28"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row>
    <row r="173" spans="1:28"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row>
    <row r="174" spans="1:28"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row>
    <row r="175" spans="1:28"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row>
    <row r="176" spans="1:28"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row>
    <row r="177" spans="1:28"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row>
    <row r="178" spans="1:28"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row>
    <row r="179" spans="1:28"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row>
    <row r="180" spans="1:28"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row>
    <row r="181" spans="1:28"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row>
    <row r="182" spans="1:28"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row>
    <row r="183" spans="1:28"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row>
    <row r="184" spans="1:28"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row>
    <row r="185" spans="1:28"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row>
    <row r="186" spans="1:28"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row>
    <row r="187" spans="1:28"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row>
    <row r="188" spans="1:28"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row>
    <row r="189" spans="1:28"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row>
    <row r="190" spans="1:28"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row>
    <row r="191" spans="1:28"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row>
    <row r="192" spans="1:28"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row>
    <row r="193" spans="1:28"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row>
    <row r="194" spans="1:28"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row>
    <row r="195" spans="1:28"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row>
    <row r="196" spans="1:28"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row>
    <row r="197" spans="1:28"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row>
    <row r="198" spans="1:28"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row>
    <row r="199" spans="1:28"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row>
    <row r="200" spans="1:28"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row>
    <row r="201" spans="1:28"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row>
    <row r="202" spans="1:28"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row>
    <row r="203" spans="1:28"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row>
    <row r="204" spans="1:28"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row>
    <row r="205" spans="1:28"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row>
    <row r="206" spans="1:28"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row>
    <row r="207" spans="1:28"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c r="AA207" s="202"/>
      <c r="AB207" s="202"/>
    </row>
    <row r="208" spans="1:28"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row>
    <row r="209" spans="1:28"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c r="AA209" s="202"/>
      <c r="AB209" s="202"/>
    </row>
    <row r="210" spans="1:28"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c r="AA210" s="202"/>
      <c r="AB210" s="202"/>
    </row>
    <row r="211" spans="1:28"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c r="AA211" s="202"/>
      <c r="AB211" s="202"/>
    </row>
    <row r="212" spans="1:28"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c r="AA212" s="202"/>
      <c r="AB212" s="202"/>
    </row>
    <row r="213" spans="1:28"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c r="AA213" s="202"/>
      <c r="AB213" s="202"/>
    </row>
    <row r="214" spans="1:28"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row>
    <row r="215" spans="1:28"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c r="AA215" s="202"/>
      <c r="AB215" s="202"/>
    </row>
    <row r="216" spans="1:28"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row>
    <row r="217" spans="1:28"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c r="AA217" s="202"/>
      <c r="AB217" s="202"/>
    </row>
    <row r="218" spans="1:28"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c r="AA218" s="202"/>
      <c r="AB218" s="202"/>
    </row>
    <row r="219" spans="1:28"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c r="AA219" s="202"/>
      <c r="AB219" s="202"/>
    </row>
    <row r="220" spans="1:28"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c r="AA220" s="202"/>
      <c r="AB220" s="202"/>
    </row>
    <row r="221" spans="1:28"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c r="AA221" s="202"/>
      <c r="AB221" s="202"/>
    </row>
    <row r="222" spans="1:28"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c r="AA222" s="202"/>
      <c r="AB222" s="202"/>
    </row>
    <row r="223" spans="1:28"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c r="AA223" s="202"/>
      <c r="AB223" s="202"/>
    </row>
    <row r="224" spans="1:28"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c r="AA224" s="202"/>
      <c r="AB224" s="202"/>
    </row>
    <row r="225" spans="1:28"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c r="AA225" s="202"/>
      <c r="AB225" s="202"/>
    </row>
    <row r="226" spans="1:28"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c r="AA226" s="202"/>
      <c r="AB226" s="202"/>
    </row>
    <row r="227" spans="1:28"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c r="AA227" s="202"/>
      <c r="AB227" s="202"/>
    </row>
    <row r="228" spans="1:28"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c r="AA228" s="202"/>
      <c r="AB228" s="202"/>
    </row>
    <row r="229" spans="1:28"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c r="AA229" s="202"/>
      <c r="AB229" s="202"/>
    </row>
    <row r="230" spans="1:28"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c r="AA230" s="202"/>
      <c r="AB230" s="202"/>
    </row>
    <row r="231" spans="1:28"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c r="AA231" s="202"/>
      <c r="AB231" s="202"/>
    </row>
    <row r="232" spans="1:28"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c r="AA232" s="202"/>
      <c r="AB232" s="202"/>
    </row>
    <row r="233" spans="1:28"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c r="AA233" s="202"/>
      <c r="AB233" s="202"/>
    </row>
    <row r="234" spans="1:28"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c r="AA234" s="202"/>
      <c r="AB234" s="202"/>
    </row>
    <row r="235" spans="1:28"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c r="AA235" s="202"/>
      <c r="AB235" s="202"/>
    </row>
    <row r="236" spans="1:28"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c r="AA236" s="202"/>
      <c r="AB236" s="202"/>
    </row>
    <row r="237" spans="1:28"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c r="AA237" s="202"/>
      <c r="AB237" s="202"/>
    </row>
    <row r="238" spans="1:28"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c r="AA238" s="202"/>
      <c r="AB238" s="202"/>
    </row>
    <row r="239" spans="1:28"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c r="AA239" s="202"/>
      <c r="AB239" s="202"/>
    </row>
    <row r="240" spans="1:28"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c r="AA240" s="202"/>
      <c r="AB240" s="202"/>
    </row>
    <row r="241" spans="1:28"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c r="AA241" s="202"/>
      <c r="AB241" s="202"/>
    </row>
    <row r="242" spans="1:28"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c r="AA242" s="202"/>
      <c r="AB242" s="202"/>
    </row>
    <row r="243" spans="1:28"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c r="AA243" s="202"/>
      <c r="AB243" s="202"/>
    </row>
    <row r="244" spans="1:28"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c r="AA244" s="202"/>
      <c r="AB244" s="202"/>
    </row>
    <row r="245" spans="1:28"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c r="AA245" s="202"/>
      <c r="AB245" s="202"/>
    </row>
    <row r="246" spans="1:28"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c r="AA246" s="202"/>
      <c r="AB246" s="202"/>
    </row>
    <row r="247" spans="1:28"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c r="AA247" s="202"/>
      <c r="AB247" s="202"/>
    </row>
    <row r="248" spans="1:28"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c r="AA248" s="202"/>
      <c r="AB248" s="202"/>
    </row>
    <row r="249" spans="1:28"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c r="AA249" s="202"/>
      <c r="AB249" s="202"/>
    </row>
    <row r="250" spans="1:28"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c r="AA250" s="202"/>
      <c r="AB250" s="202"/>
    </row>
    <row r="251" spans="1:28"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c r="AA251" s="202"/>
      <c r="AB251" s="202"/>
    </row>
    <row r="252" spans="1:28"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c r="AA252" s="202"/>
      <c r="AB252" s="202"/>
    </row>
    <row r="253" spans="1:28"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c r="AA253" s="202"/>
      <c r="AB253" s="202"/>
    </row>
    <row r="254" spans="1:28"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c r="AA254" s="202"/>
      <c r="AB254" s="202"/>
    </row>
    <row r="255" spans="1:28"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c r="AA255" s="202"/>
      <c r="AB255" s="202"/>
    </row>
    <row r="256" spans="1:28"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c r="AA256" s="202"/>
      <c r="AB256" s="202"/>
    </row>
    <row r="257" spans="1:28"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c r="AA257" s="202"/>
      <c r="AB257" s="202"/>
    </row>
    <row r="258" spans="1:28"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c r="AA258" s="202"/>
      <c r="AB258" s="202"/>
    </row>
    <row r="259" spans="1:28"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c r="AA259" s="202"/>
      <c r="AB259" s="202"/>
    </row>
    <row r="260" spans="1:28"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c r="AA260" s="202"/>
      <c r="AB260" s="202"/>
    </row>
    <row r="261" spans="1:28"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c r="AA261" s="202"/>
      <c r="AB261" s="202"/>
    </row>
    <row r="262" spans="1:28"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c r="AA262" s="202"/>
      <c r="AB262" s="202"/>
    </row>
    <row r="263" spans="1:28"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c r="AA263" s="202"/>
      <c r="AB263" s="202"/>
    </row>
    <row r="264" spans="1:28"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c r="AA264" s="202"/>
      <c r="AB264" s="202"/>
    </row>
    <row r="265" spans="1:28"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c r="AA265" s="202"/>
      <c r="AB265" s="202"/>
    </row>
    <row r="266" spans="1:28"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c r="AA266" s="202"/>
      <c r="AB266" s="202"/>
    </row>
    <row r="267" spans="1:28"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c r="AA267" s="202"/>
      <c r="AB267" s="202"/>
    </row>
    <row r="268" spans="1:28"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c r="AA268" s="202"/>
      <c r="AB268" s="202"/>
    </row>
    <row r="269" spans="1:28"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c r="AA269" s="202"/>
      <c r="AB269" s="202"/>
    </row>
    <row r="270" spans="1:28"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c r="AA270" s="202"/>
      <c r="AB270" s="202"/>
    </row>
    <row r="271" spans="1:28"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c r="AA271" s="202"/>
      <c r="AB271" s="202"/>
    </row>
    <row r="272" spans="1:28"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c r="AA272" s="202"/>
      <c r="AB272" s="202"/>
    </row>
    <row r="273" spans="1:28"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c r="AA273" s="202"/>
      <c r="AB273" s="202"/>
    </row>
    <row r="274" spans="1:28"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c r="AA274" s="202"/>
      <c r="AB274" s="202"/>
    </row>
    <row r="275" spans="1:28"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c r="AA275" s="202"/>
      <c r="AB275" s="202"/>
    </row>
    <row r="276" spans="1:28"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c r="AA276" s="202"/>
      <c r="AB276" s="202"/>
    </row>
    <row r="277" spans="1:28"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c r="AA277" s="202"/>
      <c r="AB277" s="202"/>
    </row>
    <row r="278" spans="1:28"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c r="AA278" s="202"/>
      <c r="AB278" s="202"/>
    </row>
    <row r="279" spans="1:28"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c r="AA279" s="202"/>
      <c r="AB279" s="202"/>
    </row>
    <row r="280" spans="1:28"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c r="AA280" s="202"/>
      <c r="AB280" s="202"/>
    </row>
    <row r="281" spans="1:28"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c r="AA281" s="202"/>
      <c r="AB281" s="202"/>
    </row>
    <row r="282" spans="1:28"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c r="AA282" s="202"/>
      <c r="AB282" s="202"/>
    </row>
    <row r="283" spans="1:28"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c r="AA283" s="202"/>
      <c r="AB283" s="202"/>
    </row>
    <row r="284" spans="1:28"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c r="AA284" s="202"/>
      <c r="AB284" s="202"/>
    </row>
    <row r="285" spans="1:28"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c r="AA285" s="202"/>
      <c r="AB285" s="202"/>
    </row>
    <row r="286" spans="1:28"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c r="AA286" s="202"/>
      <c r="AB286" s="202"/>
    </row>
    <row r="287" spans="1:28"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c r="AA287" s="202"/>
      <c r="AB287" s="202"/>
    </row>
    <row r="288" spans="1:28"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c r="AA288" s="202"/>
      <c r="AB288" s="202"/>
    </row>
    <row r="289" spans="1:28"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c r="AA289" s="202"/>
      <c r="AB289" s="202"/>
    </row>
    <row r="290" spans="1:28"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c r="AA290" s="202"/>
      <c r="AB290" s="202"/>
    </row>
    <row r="291" spans="1:28"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c r="AA291" s="202"/>
      <c r="AB291" s="202"/>
    </row>
    <row r="292" spans="1:28"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c r="AA292" s="202"/>
      <c r="AB292" s="202"/>
    </row>
    <row r="293" spans="1:28"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c r="AA293" s="202"/>
      <c r="AB293" s="202"/>
    </row>
    <row r="294" spans="1:28"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c r="AA294" s="202"/>
      <c r="AB294" s="202"/>
    </row>
    <row r="295" spans="1:28"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c r="AA295" s="202"/>
      <c r="AB295" s="202"/>
    </row>
    <row r="296" spans="1:28"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c r="AA296" s="202"/>
      <c r="AB296" s="202"/>
    </row>
    <row r="297" spans="1:28"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c r="AA297" s="202"/>
      <c r="AB297" s="202"/>
    </row>
    <row r="298" spans="1:28"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c r="AA298" s="202"/>
      <c r="AB298" s="202"/>
    </row>
    <row r="299" spans="1:28"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c r="AA299" s="202"/>
      <c r="AB299" s="202"/>
    </row>
    <row r="300" spans="1:28"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c r="AA300" s="202"/>
      <c r="AB300" s="202"/>
    </row>
    <row r="301" spans="1:28"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c r="AA301" s="202"/>
      <c r="AB301" s="202"/>
    </row>
    <row r="302" spans="1:28"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c r="AA302" s="202"/>
      <c r="AB302" s="202"/>
    </row>
    <row r="303" spans="1:28"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c r="AA303" s="202"/>
      <c r="AB303" s="202"/>
    </row>
    <row r="304" spans="1:28"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c r="AA304" s="202"/>
      <c r="AB304" s="202"/>
    </row>
    <row r="305" spans="1:28"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c r="AA305" s="202"/>
      <c r="AB305" s="202"/>
    </row>
    <row r="306" spans="1:28"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c r="AA306" s="202"/>
      <c r="AB306" s="202"/>
    </row>
    <row r="307" spans="1:28"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c r="AA307" s="202"/>
      <c r="AB307" s="202"/>
    </row>
    <row r="308" spans="1:28"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c r="AA308" s="202"/>
      <c r="AB308" s="202"/>
    </row>
    <row r="309" spans="1:28"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c r="AA309" s="202"/>
      <c r="AB309" s="202"/>
    </row>
    <row r="310" spans="1:28"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c r="AA310" s="202"/>
      <c r="AB310" s="202"/>
    </row>
    <row r="311" spans="1:28"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c r="AA311" s="202"/>
      <c r="AB311" s="202"/>
    </row>
    <row r="312" spans="1:28"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c r="AA312" s="202"/>
      <c r="AB312" s="202"/>
    </row>
    <row r="313" spans="1:28"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c r="AA313" s="202"/>
      <c r="AB313" s="202"/>
    </row>
    <row r="314" spans="1:28"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c r="AA314" s="202"/>
      <c r="AB314" s="202"/>
    </row>
    <row r="315" spans="1:28"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c r="AA315" s="202"/>
      <c r="AB315" s="202"/>
    </row>
    <row r="316" spans="1:28"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c r="AA316" s="202"/>
      <c r="AB316" s="202"/>
    </row>
    <row r="317" spans="1:28"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c r="AA317" s="202"/>
      <c r="AB317" s="202"/>
    </row>
    <row r="318" spans="1:28"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c r="AA318" s="202"/>
      <c r="AB318" s="202"/>
    </row>
    <row r="319" spans="1:28"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c r="AA319" s="202"/>
      <c r="AB319" s="202"/>
    </row>
    <row r="320" spans="1:28"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c r="AA320" s="202"/>
      <c r="AB320" s="202"/>
    </row>
    <row r="321" spans="1:28"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c r="AA321" s="202"/>
      <c r="AB321" s="202"/>
    </row>
    <row r="322" spans="1:28"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c r="AA322" s="202"/>
      <c r="AB322" s="202"/>
    </row>
    <row r="323" spans="1:28"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c r="AA323" s="202"/>
      <c r="AB323" s="202"/>
    </row>
    <row r="324" spans="1:28"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c r="AA324" s="202"/>
      <c r="AB324" s="202"/>
    </row>
    <row r="325" spans="1:28"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c r="AA325" s="202"/>
      <c r="AB325" s="202"/>
    </row>
    <row r="326" spans="1:28"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c r="AA326" s="202"/>
      <c r="AB326" s="202"/>
    </row>
    <row r="327" spans="1:28"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c r="AA327" s="202"/>
      <c r="AB327" s="202"/>
    </row>
    <row r="328" spans="1:28"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c r="AA328" s="202"/>
      <c r="AB328" s="202"/>
    </row>
    <row r="329" spans="1:28"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c r="AA329" s="202"/>
      <c r="AB329" s="202"/>
    </row>
    <row r="330" spans="1:28"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c r="AA330" s="202"/>
      <c r="AB330" s="202"/>
    </row>
    <row r="331" spans="1:28"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c r="AA331" s="202"/>
      <c r="AB331" s="202"/>
    </row>
    <row r="332" spans="1:28"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c r="AA332" s="202"/>
      <c r="AB332" s="202"/>
    </row>
    <row r="333" spans="1:28"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c r="AA333" s="202"/>
      <c r="AB333" s="202"/>
    </row>
    <row r="334" spans="1:28"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c r="AA334" s="202"/>
      <c r="AB334" s="202"/>
    </row>
    <row r="335" spans="1:28"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c r="AA335" s="202"/>
      <c r="AB335" s="202"/>
    </row>
    <row r="336" spans="1:28"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c r="AA336" s="202"/>
      <c r="AB336" s="202"/>
    </row>
    <row r="337" spans="1:28"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c r="AA337" s="202"/>
      <c r="AB337" s="202"/>
    </row>
    <row r="338" spans="1:28"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c r="AA338" s="202"/>
      <c r="AB338" s="202"/>
    </row>
    <row r="339" spans="1:28"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c r="AA339" s="202"/>
      <c r="AB339" s="202"/>
    </row>
    <row r="340" spans="1:28"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c r="AA340" s="202"/>
      <c r="AB340" s="202"/>
    </row>
    <row r="341" spans="1:28"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c r="AA341" s="202"/>
      <c r="AB341" s="202"/>
    </row>
    <row r="342" spans="1:28"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c r="AA342" s="202"/>
      <c r="AB342" s="202"/>
    </row>
    <row r="343" spans="1:28"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c r="AA343" s="202"/>
      <c r="AB343" s="202"/>
    </row>
    <row r="344" spans="1:28"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c r="AA344" s="202"/>
      <c r="AB344" s="202"/>
    </row>
    <row r="345" spans="1:28"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c r="AA345" s="202"/>
      <c r="AB345" s="202"/>
    </row>
    <row r="346" spans="1:28"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c r="AA346" s="202"/>
      <c r="AB346" s="202"/>
    </row>
    <row r="347" spans="1:28"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c r="AA347" s="202"/>
      <c r="AB347" s="202"/>
    </row>
    <row r="348" spans="1:28"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c r="AA348" s="202"/>
      <c r="AB348" s="202"/>
    </row>
    <row r="349" spans="1:28"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c r="AA349" s="202"/>
      <c r="AB349" s="202"/>
    </row>
    <row r="350" spans="1:28"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c r="AA350" s="202"/>
      <c r="AB350" s="202"/>
    </row>
    <row r="351" spans="1:28"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c r="AA351" s="202"/>
      <c r="AB351" s="202"/>
    </row>
    <row r="352" spans="1:28"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c r="AA352" s="202"/>
      <c r="AB352" s="202"/>
    </row>
    <row r="353" spans="1:28"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c r="AA353" s="202"/>
      <c r="AB353" s="202"/>
    </row>
    <row r="354" spans="1:28"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c r="AA354" s="202"/>
      <c r="AB354" s="202"/>
    </row>
    <row r="355" spans="1:28"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c r="AA355" s="202"/>
      <c r="AB355" s="202"/>
    </row>
    <row r="356" spans="1:28"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c r="AA356" s="202"/>
      <c r="AB356" s="202"/>
    </row>
    <row r="357" spans="1:28"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c r="AA357" s="202"/>
      <c r="AB357" s="202"/>
    </row>
    <row r="358" spans="1:28"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c r="AA358" s="202"/>
      <c r="AB358" s="202"/>
    </row>
    <row r="359" spans="1:28"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c r="AA359" s="202"/>
      <c r="AB359" s="202"/>
    </row>
    <row r="360" spans="1:28"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c r="AA360" s="202"/>
      <c r="AB360" s="202"/>
    </row>
    <row r="361" spans="1:28"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c r="V361" s="202"/>
      <c r="W361" s="202"/>
      <c r="X361" s="202"/>
      <c r="Y361" s="202"/>
      <c r="Z361" s="202"/>
      <c r="AA361" s="202"/>
      <c r="AB361" s="202"/>
    </row>
    <row r="362" spans="1:28"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c r="V362" s="202"/>
      <c r="W362" s="202"/>
      <c r="X362" s="202"/>
      <c r="Y362" s="202"/>
      <c r="Z362" s="202"/>
      <c r="AA362" s="202"/>
      <c r="AB362" s="202"/>
    </row>
    <row r="363" spans="1:28"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c r="V363" s="202"/>
      <c r="W363" s="202"/>
      <c r="X363" s="202"/>
      <c r="Y363" s="202"/>
      <c r="Z363" s="202"/>
      <c r="AA363" s="202"/>
      <c r="AB363" s="202"/>
    </row>
    <row r="364" spans="1:28"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c r="V364" s="202"/>
      <c r="W364" s="202"/>
      <c r="X364" s="202"/>
      <c r="Y364" s="202"/>
      <c r="Z364" s="202"/>
      <c r="AA364" s="202"/>
      <c r="AB364" s="202"/>
    </row>
    <row r="365" spans="1:28"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c r="V365" s="202"/>
      <c r="W365" s="202"/>
      <c r="X365" s="202"/>
      <c r="Y365" s="202"/>
      <c r="Z365" s="202"/>
      <c r="AA365" s="202"/>
      <c r="AB365" s="202"/>
    </row>
    <row r="366" spans="1:28"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c r="V366" s="202"/>
      <c r="W366" s="202"/>
      <c r="X366" s="202"/>
      <c r="Y366" s="202"/>
      <c r="Z366" s="202"/>
      <c r="AA366" s="202"/>
      <c r="AB366" s="20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7" s="4" customFormat="1" x14ac:dyDescent="0.2">
      <c r="A7" s="165"/>
      <c r="H7" s="6"/>
    </row>
    <row r="8" spans="1:27" s="4"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7" s="4" customFormat="1" ht="18.75" x14ac:dyDescent="0.2">
      <c r="A9" s="291"/>
      <c r="B9" s="291"/>
      <c r="C9" s="291"/>
      <c r="D9" s="291"/>
      <c r="E9" s="291"/>
      <c r="F9" s="291"/>
      <c r="G9" s="291"/>
      <c r="H9" s="291"/>
      <c r="I9" s="291"/>
      <c r="J9" s="291"/>
      <c r="K9" s="291"/>
      <c r="L9" s="291"/>
      <c r="M9" s="291"/>
      <c r="N9" s="291"/>
      <c r="O9" s="291"/>
      <c r="P9" s="291"/>
      <c r="Q9" s="291"/>
      <c r="R9" s="291"/>
      <c r="S9" s="291"/>
      <c r="T9" s="291"/>
    </row>
    <row r="10" spans="1:27" s="4"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7" s="4"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7" s="4"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7" s="4" customFormat="1" ht="18.75" customHeight="1" x14ac:dyDescent="0.2">
      <c r="A13" s="269" t="str">
        <f>'1. паспорт местоположение'!A12:C12</f>
        <v>M_TP1600.PR.0071</v>
      </c>
      <c r="B13" s="269"/>
      <c r="C13" s="269"/>
      <c r="D13" s="269"/>
      <c r="E13" s="269"/>
      <c r="F13" s="269"/>
      <c r="G13" s="269"/>
      <c r="H13" s="269"/>
      <c r="I13" s="269"/>
      <c r="J13" s="269"/>
      <c r="K13" s="269"/>
      <c r="L13" s="269"/>
      <c r="M13" s="269"/>
      <c r="N13" s="269"/>
      <c r="O13" s="269"/>
      <c r="P13" s="269"/>
      <c r="Q13" s="269"/>
      <c r="R13" s="269"/>
      <c r="S13" s="269"/>
      <c r="T13" s="269"/>
      <c r="U13" s="6"/>
      <c r="V13" s="6"/>
      <c r="W13" s="6"/>
      <c r="X13" s="6"/>
      <c r="Y13" s="6"/>
      <c r="Z13" s="6"/>
      <c r="AA13" s="6"/>
    </row>
    <row r="14" spans="1:27" s="4"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c r="U14" s="6"/>
      <c r="V14" s="6"/>
      <c r="W14" s="6"/>
      <c r="X14" s="6"/>
      <c r="Y14" s="6"/>
      <c r="Z14" s="6"/>
      <c r="AA14" s="6"/>
    </row>
    <row r="15" spans="1:27"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c r="U15" s="171"/>
      <c r="V15" s="171"/>
      <c r="W15" s="171"/>
      <c r="X15" s="171"/>
      <c r="Y15" s="171"/>
      <c r="Z15" s="171"/>
      <c r="AA15" s="171"/>
    </row>
    <row r="16" spans="1:27" s="1" customFormat="1" x14ac:dyDescent="0.2">
      <c r="A16" s="269" t="str">
        <f>'1. паспорт местоположение'!A15:C15</f>
        <v>Модернизация ПС 110 кВ Ватинская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c r="U16" s="172"/>
      <c r="V16" s="172"/>
      <c r="W16" s="172"/>
      <c r="X16" s="172"/>
      <c r="Y16" s="172"/>
      <c r="Z16" s="172"/>
      <c r="AA16" s="172"/>
    </row>
    <row r="17" spans="1:27" s="1"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c r="U17" s="172"/>
      <c r="V17" s="172"/>
      <c r="W17" s="172"/>
      <c r="X17" s="172"/>
      <c r="Y17" s="172"/>
      <c r="Z17" s="172"/>
      <c r="AA17" s="172"/>
    </row>
    <row r="18" spans="1:27" s="1"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172"/>
      <c r="V18" s="172"/>
      <c r="W18" s="172"/>
      <c r="X18" s="172"/>
      <c r="Y18" s="172"/>
      <c r="Z18" s="172"/>
      <c r="AA18" s="172"/>
    </row>
    <row r="19" spans="1:27" s="1" customFormat="1" ht="15" customHeight="1" x14ac:dyDescent="0.2">
      <c r="A19" s="264" t="s">
        <v>428</v>
      </c>
      <c r="B19" s="264"/>
      <c r="C19" s="264"/>
      <c r="D19" s="264"/>
      <c r="E19" s="264"/>
      <c r="F19" s="264"/>
      <c r="G19" s="264"/>
      <c r="H19" s="264"/>
      <c r="I19" s="264"/>
      <c r="J19" s="264"/>
      <c r="K19" s="264"/>
      <c r="L19" s="264"/>
      <c r="M19" s="264"/>
      <c r="N19" s="264"/>
      <c r="O19" s="264"/>
      <c r="P19" s="264"/>
      <c r="Q19" s="264"/>
      <c r="R19" s="264"/>
      <c r="S19" s="264"/>
      <c r="T19" s="264"/>
      <c r="U19" s="172"/>
      <c r="V19" s="172"/>
      <c r="W19" s="172"/>
      <c r="X19" s="172"/>
      <c r="Y19" s="172"/>
      <c r="Z19" s="172"/>
      <c r="AA19" s="172"/>
    </row>
    <row r="20" spans="1:27" s="2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c r="U20" s="213"/>
      <c r="V20" s="213"/>
      <c r="W20" s="213"/>
      <c r="X20" s="213"/>
      <c r="Y20" s="213"/>
      <c r="Z20" s="213"/>
      <c r="AA20" s="213"/>
    </row>
    <row r="21" spans="1:27" ht="46.5" customHeight="1" x14ac:dyDescent="0.25">
      <c r="A21" s="285" t="s">
        <v>6</v>
      </c>
      <c r="B21" s="278" t="s">
        <v>230</v>
      </c>
      <c r="C21" s="279"/>
      <c r="D21" s="282" t="s">
        <v>131</v>
      </c>
      <c r="E21" s="278" t="s">
        <v>457</v>
      </c>
      <c r="F21" s="279"/>
      <c r="G21" s="278" t="s">
        <v>249</v>
      </c>
      <c r="H21" s="279"/>
      <c r="I21" s="278" t="s">
        <v>130</v>
      </c>
      <c r="J21" s="279"/>
      <c r="K21" s="282" t="s">
        <v>129</v>
      </c>
      <c r="L21" s="278" t="s">
        <v>128</v>
      </c>
      <c r="M21" s="279"/>
      <c r="N21" s="278" t="s">
        <v>453</v>
      </c>
      <c r="O21" s="279"/>
      <c r="P21" s="282" t="s">
        <v>127</v>
      </c>
      <c r="Q21" s="288" t="s">
        <v>126</v>
      </c>
      <c r="R21" s="289"/>
      <c r="S21" s="288" t="s">
        <v>125</v>
      </c>
      <c r="T21" s="290"/>
      <c r="U21" s="212"/>
      <c r="V21" s="212"/>
      <c r="W21" s="212"/>
      <c r="X21" s="212"/>
      <c r="Y21" s="212"/>
      <c r="Z21" s="212"/>
      <c r="AA21" s="212"/>
    </row>
    <row r="22" spans="1:27" ht="204.75" customHeight="1" x14ac:dyDescent="0.25">
      <c r="A22" s="286"/>
      <c r="B22" s="280"/>
      <c r="C22" s="281"/>
      <c r="D22" s="284"/>
      <c r="E22" s="280"/>
      <c r="F22" s="281"/>
      <c r="G22" s="280"/>
      <c r="H22" s="281"/>
      <c r="I22" s="280"/>
      <c r="J22" s="281"/>
      <c r="K22" s="283"/>
      <c r="L22" s="280"/>
      <c r="M22" s="281"/>
      <c r="N22" s="280"/>
      <c r="O22" s="281"/>
      <c r="P22" s="283"/>
      <c r="Q22" s="57" t="s">
        <v>124</v>
      </c>
      <c r="R22" s="57" t="s">
        <v>427</v>
      </c>
      <c r="S22" s="57" t="s">
        <v>123</v>
      </c>
      <c r="T22" s="57" t="s">
        <v>122</v>
      </c>
      <c r="U22" s="212"/>
      <c r="V22" s="212"/>
      <c r="W22" s="212"/>
      <c r="X22" s="212"/>
      <c r="Y22" s="212"/>
      <c r="Z22" s="212"/>
      <c r="AA22" s="212"/>
    </row>
    <row r="23" spans="1:27" ht="51.75" customHeight="1" x14ac:dyDescent="0.25">
      <c r="A23" s="287"/>
      <c r="B23" s="57" t="s">
        <v>120</v>
      </c>
      <c r="C23" s="57" t="s">
        <v>121</v>
      </c>
      <c r="D23" s="283"/>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2"/>
      <c r="V23" s="212"/>
      <c r="W23" s="212"/>
      <c r="X23" s="212"/>
      <c r="Y23" s="212"/>
      <c r="Z23" s="212"/>
      <c r="AA23" s="212"/>
    </row>
    <row r="24" spans="1:27"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c r="U24" s="212"/>
      <c r="V24" s="212"/>
      <c r="W24" s="212"/>
      <c r="X24" s="212"/>
      <c r="Y24" s="212"/>
      <c r="Z24" s="212"/>
      <c r="AA24" s="212"/>
    </row>
    <row r="25" spans="1:27" x14ac:dyDescent="0.25">
      <c r="A25" s="227"/>
      <c r="B25" s="227"/>
      <c r="C25" s="227"/>
      <c r="D25" s="227"/>
      <c r="E25" s="227"/>
      <c r="F25" s="227"/>
      <c r="G25" s="227"/>
      <c r="H25" s="227"/>
      <c r="I25" s="227"/>
      <c r="J25" s="227"/>
      <c r="K25" s="227"/>
      <c r="L25" s="227"/>
      <c r="M25" s="227"/>
      <c r="N25" s="227"/>
      <c r="O25" s="227"/>
      <c r="P25" s="227"/>
      <c r="Q25" s="227"/>
      <c r="R25" s="227"/>
      <c r="S25" s="227"/>
      <c r="T25" s="227"/>
      <c r="U25" s="212"/>
      <c r="V25" s="212"/>
      <c r="W25" s="212"/>
      <c r="X25" s="212"/>
      <c r="Y25" s="212"/>
      <c r="Z25" s="212"/>
      <c r="AA25" s="212"/>
    </row>
    <row r="26" spans="1:27" x14ac:dyDescent="0.25">
      <c r="A26" s="227"/>
      <c r="B26" s="227"/>
      <c r="C26" s="227"/>
      <c r="D26" s="227"/>
      <c r="E26" s="227"/>
      <c r="F26" s="227"/>
      <c r="G26" s="227"/>
      <c r="H26" s="227"/>
      <c r="I26" s="227"/>
      <c r="J26" s="227"/>
      <c r="K26" s="227"/>
      <c r="L26" s="227"/>
      <c r="M26" s="227"/>
      <c r="N26" s="227"/>
      <c r="O26" s="227"/>
      <c r="P26" s="227"/>
      <c r="Q26" s="227"/>
      <c r="R26" s="227"/>
      <c r="S26" s="227"/>
      <c r="T26" s="227"/>
      <c r="U26" s="212"/>
      <c r="V26" s="212"/>
      <c r="W26" s="212"/>
      <c r="X26" s="212"/>
      <c r="Y26" s="212"/>
      <c r="Z26" s="212"/>
      <c r="AA26" s="212"/>
    </row>
    <row r="27" spans="1:27" x14ac:dyDescent="0.25">
      <c r="A27" s="227"/>
      <c r="B27" s="227"/>
      <c r="C27" s="227"/>
      <c r="D27" s="227"/>
      <c r="E27" s="227"/>
      <c r="F27" s="227"/>
      <c r="G27" s="227"/>
      <c r="H27" s="227"/>
      <c r="I27" s="227"/>
      <c r="J27" s="227"/>
      <c r="K27" s="227"/>
      <c r="L27" s="227"/>
      <c r="M27" s="227"/>
      <c r="N27" s="227"/>
      <c r="O27" s="227"/>
      <c r="P27" s="227"/>
      <c r="Q27" s="227"/>
      <c r="R27" s="227"/>
      <c r="S27" s="227"/>
      <c r="T27" s="227"/>
      <c r="U27" s="212"/>
      <c r="V27" s="212"/>
      <c r="W27" s="212"/>
      <c r="X27" s="212"/>
      <c r="Y27" s="212"/>
      <c r="Z27" s="212"/>
      <c r="AA27" s="212"/>
    </row>
    <row r="28" spans="1:27" x14ac:dyDescent="0.25">
      <c r="A28" s="227"/>
      <c r="B28" s="227"/>
      <c r="C28" s="227"/>
      <c r="D28" s="227"/>
      <c r="E28" s="227"/>
      <c r="F28" s="227"/>
      <c r="G28" s="227"/>
      <c r="H28" s="227"/>
      <c r="I28" s="227"/>
      <c r="J28" s="227"/>
      <c r="K28" s="227"/>
      <c r="L28" s="227"/>
      <c r="M28" s="227"/>
      <c r="N28" s="227"/>
      <c r="O28" s="227"/>
      <c r="P28" s="227"/>
      <c r="Q28" s="227"/>
      <c r="R28" s="227"/>
      <c r="S28" s="227"/>
      <c r="T28" s="227"/>
      <c r="U28" s="212"/>
      <c r="V28" s="212"/>
      <c r="W28" s="212"/>
      <c r="X28" s="212"/>
      <c r="Y28" s="212"/>
      <c r="Z28" s="212"/>
      <c r="AA28" s="212"/>
    </row>
    <row r="29" spans="1:27" x14ac:dyDescent="0.25">
      <c r="A29" s="227"/>
      <c r="B29" s="227"/>
      <c r="C29" s="227"/>
      <c r="D29" s="227"/>
      <c r="E29" s="227"/>
      <c r="F29" s="227"/>
      <c r="G29" s="227"/>
      <c r="H29" s="227"/>
      <c r="I29" s="227"/>
      <c r="J29" s="227"/>
      <c r="K29" s="227"/>
      <c r="L29" s="227"/>
      <c r="M29" s="227"/>
      <c r="N29" s="227"/>
      <c r="O29" s="227"/>
      <c r="P29" s="227"/>
      <c r="Q29" s="227"/>
      <c r="R29" s="227"/>
      <c r="S29" s="227"/>
      <c r="T29" s="227"/>
      <c r="U29" s="212"/>
      <c r="V29" s="212"/>
      <c r="W29" s="212"/>
      <c r="X29" s="212"/>
      <c r="Y29" s="212"/>
      <c r="Z29" s="212"/>
      <c r="AA29" s="212"/>
    </row>
    <row r="30" spans="1:27" s="22"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c r="U30" s="213"/>
      <c r="V30" s="213"/>
      <c r="W30" s="213"/>
      <c r="X30" s="213"/>
      <c r="Y30" s="213"/>
      <c r="Z30" s="213"/>
      <c r="AA30" s="213"/>
    </row>
    <row r="31" spans="1:27" s="22"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c r="U31" s="213"/>
      <c r="V31" s="213"/>
      <c r="W31" s="213"/>
      <c r="X31" s="213"/>
      <c r="Y31" s="213"/>
      <c r="Z31" s="213"/>
      <c r="AA31" s="213"/>
    </row>
    <row r="32" spans="1:27" s="22"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c r="U32" s="213"/>
      <c r="V32" s="213"/>
      <c r="W32" s="213"/>
      <c r="X32" s="213"/>
      <c r="Y32" s="213"/>
      <c r="Z32" s="213"/>
      <c r="AA32" s="213"/>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c r="U33" s="212"/>
      <c r="V33" s="212"/>
      <c r="W33" s="212"/>
      <c r="X33" s="212"/>
      <c r="Y33" s="212"/>
      <c r="Z33" s="212"/>
      <c r="AA33" s="212"/>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c r="U34" s="212"/>
      <c r="V34" s="212"/>
      <c r="W34" s="212"/>
      <c r="X34" s="212"/>
      <c r="Y34" s="212"/>
      <c r="Z34" s="212"/>
      <c r="AA34" s="212"/>
    </row>
    <row r="35" spans="1:113" s="21" customFormat="1" ht="12.75" x14ac:dyDescent="0.2">
      <c r="A35" s="225"/>
      <c r="B35" s="224"/>
      <c r="C35" s="224"/>
      <c r="D35" s="225"/>
      <c r="E35" s="225"/>
      <c r="F35" s="225"/>
      <c r="G35" s="225"/>
      <c r="H35" s="225"/>
      <c r="I35" s="225"/>
      <c r="J35" s="225"/>
      <c r="K35" s="224"/>
      <c r="L35" s="225"/>
      <c r="M35" s="225"/>
      <c r="N35" s="225"/>
      <c r="O35" s="225"/>
      <c r="P35" s="225"/>
      <c r="Q35" s="225"/>
      <c r="R35" s="225"/>
      <c r="S35" s="225"/>
      <c r="T35" s="225"/>
      <c r="U35" s="225"/>
      <c r="V35" s="225"/>
      <c r="W35" s="225"/>
      <c r="X35" s="225"/>
      <c r="Y35" s="225"/>
      <c r="Z35" s="225"/>
      <c r="AA35" s="225"/>
    </row>
    <row r="36" spans="1:113" s="21" customFormat="1" x14ac:dyDescent="0.25">
      <c r="A36" s="225"/>
      <c r="B36" s="234" t="s">
        <v>119</v>
      </c>
      <c r="C36" s="234"/>
      <c r="D36" s="234"/>
      <c r="E36" s="234"/>
      <c r="F36" s="234"/>
      <c r="G36" s="234"/>
      <c r="H36" s="234"/>
      <c r="I36" s="234"/>
      <c r="J36" s="234"/>
      <c r="K36" s="234"/>
      <c r="L36" s="234"/>
      <c r="M36" s="234"/>
      <c r="N36" s="234"/>
      <c r="O36" s="234"/>
      <c r="P36" s="234"/>
      <c r="Q36" s="234"/>
      <c r="R36" s="234"/>
      <c r="S36" s="225"/>
      <c r="T36" s="225"/>
      <c r="U36" s="225"/>
      <c r="V36" s="225"/>
      <c r="W36" s="225"/>
      <c r="X36" s="225"/>
      <c r="Y36" s="225"/>
      <c r="Z36" s="225"/>
      <c r="AA36" s="225"/>
    </row>
    <row r="37" spans="1:113" x14ac:dyDescent="0.25">
      <c r="A37" s="212"/>
      <c r="B37" s="277" t="s">
        <v>463</v>
      </c>
      <c r="C37" s="277"/>
      <c r="D37" s="277"/>
      <c r="E37" s="277"/>
      <c r="F37" s="277"/>
      <c r="G37" s="277"/>
      <c r="H37" s="277"/>
      <c r="I37" s="277"/>
      <c r="J37" s="277"/>
      <c r="K37" s="277"/>
      <c r="L37" s="277"/>
      <c r="M37" s="277"/>
      <c r="N37" s="277"/>
      <c r="O37" s="277"/>
      <c r="P37" s="277"/>
      <c r="Q37" s="277"/>
      <c r="R37" s="277"/>
      <c r="S37" s="212"/>
      <c r="T37" s="212"/>
      <c r="U37" s="212"/>
      <c r="V37" s="212"/>
      <c r="W37" s="212"/>
      <c r="X37" s="212"/>
      <c r="Y37" s="212"/>
      <c r="Z37" s="212"/>
      <c r="AA37" s="212"/>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26" t="s">
        <v>70</v>
      </c>
    </row>
    <row r="2" spans="1:27" s="6" customFormat="1" ht="18.75" customHeight="1" x14ac:dyDescent="0.3">
      <c r="E2" s="164"/>
      <c r="AA2" s="127" t="s">
        <v>11</v>
      </c>
    </row>
    <row r="3" spans="1:27" s="6" customFormat="1" ht="18.75" customHeight="1" x14ac:dyDescent="0.3">
      <c r="E3" s="164"/>
      <c r="AA3" s="127" t="s">
        <v>69</v>
      </c>
    </row>
    <row r="4" spans="1:27" s="6" customFormat="1" x14ac:dyDescent="0.2">
      <c r="E4" s="165"/>
    </row>
    <row r="5" spans="1:27" s="6"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6" customFormat="1" ht="18.75" x14ac:dyDescent="0.2">
      <c r="E8" s="170"/>
      <c r="F8" s="170"/>
      <c r="G8" s="170"/>
      <c r="H8" s="170"/>
      <c r="I8" s="170"/>
      <c r="J8" s="170"/>
      <c r="K8" s="170"/>
      <c r="L8" s="170"/>
      <c r="M8" s="170"/>
      <c r="N8" s="170"/>
      <c r="O8" s="170"/>
      <c r="P8" s="170"/>
      <c r="Q8" s="170"/>
      <c r="R8" s="170"/>
      <c r="S8" s="128"/>
      <c r="T8" s="128"/>
      <c r="U8" s="128"/>
      <c r="V8" s="128"/>
      <c r="W8" s="128"/>
    </row>
    <row r="9" spans="1:27" s="6"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6"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6" customFormat="1" ht="18.75" x14ac:dyDescent="0.2">
      <c r="E11" s="170"/>
      <c r="F11" s="170"/>
      <c r="G11" s="170"/>
      <c r="H11" s="170"/>
      <c r="I11" s="170"/>
      <c r="J11" s="170"/>
      <c r="K11" s="170"/>
      <c r="L11" s="170"/>
      <c r="M11" s="170"/>
      <c r="N11" s="170"/>
      <c r="O11" s="170"/>
      <c r="P11" s="170"/>
      <c r="Q11" s="170"/>
      <c r="R11" s="170"/>
      <c r="S11" s="128"/>
      <c r="T11" s="128"/>
      <c r="U11" s="128"/>
      <c r="V11" s="128"/>
      <c r="W11" s="128"/>
    </row>
    <row r="12" spans="1:27" s="6" customFormat="1" ht="18.75" customHeight="1" x14ac:dyDescent="0.2">
      <c r="E12" s="269" t="str">
        <f>'1. паспорт местоположение'!A12</f>
        <v>M_TP1600.PR.0071</v>
      </c>
      <c r="F12" s="269"/>
      <c r="G12" s="269"/>
      <c r="H12" s="269"/>
      <c r="I12" s="269"/>
      <c r="J12" s="269"/>
      <c r="K12" s="269"/>
      <c r="L12" s="269"/>
      <c r="M12" s="269"/>
      <c r="N12" s="269"/>
      <c r="O12" s="269"/>
      <c r="P12" s="269"/>
      <c r="Q12" s="269"/>
      <c r="R12" s="269"/>
      <c r="S12" s="269"/>
      <c r="T12" s="269"/>
      <c r="U12" s="269"/>
      <c r="V12" s="269"/>
      <c r="W12" s="269"/>
      <c r="X12" s="269"/>
      <c r="Y12" s="269"/>
    </row>
    <row r="13" spans="1:27" s="6"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71"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2" customFormat="1" x14ac:dyDescent="0.2">
      <c r="E15" s="269" t="str">
        <f>'1. паспорт местоположение'!A15</f>
        <v>Модернизация ПС 110 кВ Ватинская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27" s="17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72"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17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3" customFormat="1" ht="21" customHeight="1" x14ac:dyDescent="0.25"/>
    <row r="21" spans="1:27" ht="15.75" customHeight="1" x14ac:dyDescent="0.25">
      <c r="A21" s="282" t="s">
        <v>6</v>
      </c>
      <c r="B21" s="278" t="s">
        <v>437</v>
      </c>
      <c r="C21" s="279"/>
      <c r="D21" s="278" t="s">
        <v>439</v>
      </c>
      <c r="E21" s="279"/>
      <c r="F21" s="288" t="s">
        <v>103</v>
      </c>
      <c r="G21" s="290"/>
      <c r="H21" s="290"/>
      <c r="I21" s="289"/>
      <c r="J21" s="282" t="s">
        <v>440</v>
      </c>
      <c r="K21" s="278" t="s">
        <v>441</v>
      </c>
      <c r="L21" s="279"/>
      <c r="M21" s="278" t="s">
        <v>442</v>
      </c>
      <c r="N21" s="279"/>
      <c r="O21" s="278" t="s">
        <v>429</v>
      </c>
      <c r="P21" s="279"/>
      <c r="Q21" s="278" t="s">
        <v>136</v>
      </c>
      <c r="R21" s="279"/>
      <c r="S21" s="282" t="s">
        <v>135</v>
      </c>
      <c r="T21" s="282" t="s">
        <v>443</v>
      </c>
      <c r="U21" s="282" t="s">
        <v>438</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57" t="s">
        <v>124</v>
      </c>
      <c r="Y22" s="57" t="s">
        <v>427</v>
      </c>
      <c r="Z22" s="57" t="s">
        <v>123</v>
      </c>
      <c r="AA22" s="57" t="s">
        <v>122</v>
      </c>
    </row>
    <row r="23" spans="1:27" ht="60" customHeight="1" x14ac:dyDescent="0.25">
      <c r="A23" s="283"/>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H24" sqref="H24"/>
    </sheetView>
  </sheetViews>
  <sheetFormatPr defaultRowHeight="15" x14ac:dyDescent="0.25"/>
  <cols>
    <col min="1" max="1" width="6.140625" style="203" customWidth="1"/>
    <col min="2" max="2" width="53.5703125" style="203" customWidth="1"/>
    <col min="3" max="3" width="98.2851562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6" customFormat="1" ht="18.75" customHeight="1" x14ac:dyDescent="0.2">
      <c r="A1" s="164"/>
      <c r="C1" s="126" t="s">
        <v>70</v>
      </c>
    </row>
    <row r="2" spans="1:29" s="6" customFormat="1" ht="18.75" customHeight="1" x14ac:dyDescent="0.3">
      <c r="A2" s="164"/>
      <c r="C2" s="127" t="s">
        <v>11</v>
      </c>
    </row>
    <row r="3" spans="1:29" s="6" customFormat="1" ht="18.75" x14ac:dyDescent="0.3">
      <c r="A3" s="165"/>
      <c r="C3" s="127" t="s">
        <v>69</v>
      </c>
    </row>
    <row r="4" spans="1:29" s="6" customFormat="1" ht="18.75" x14ac:dyDescent="0.3">
      <c r="A4" s="165"/>
      <c r="C4" s="127"/>
    </row>
    <row r="5" spans="1:29" s="6" customFormat="1" ht="15.75" x14ac:dyDescent="0.2">
      <c r="A5" s="261" t="str">
        <f>'1. паспорт местоположение'!A5:C5</f>
        <v>Год раскрытия информации: 2023 год</v>
      </c>
      <c r="B5" s="261"/>
      <c r="C5" s="26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65"/>
      <c r="G6" s="127"/>
    </row>
    <row r="7" spans="1:29" s="6" customFormat="1" ht="18.75" x14ac:dyDescent="0.2">
      <c r="A7" s="265" t="s">
        <v>10</v>
      </c>
      <c r="B7" s="265"/>
      <c r="C7" s="265"/>
      <c r="D7" s="128"/>
      <c r="E7" s="128"/>
      <c r="F7" s="128"/>
      <c r="G7" s="128"/>
      <c r="H7" s="128"/>
      <c r="I7" s="128"/>
      <c r="J7" s="128"/>
      <c r="K7" s="128"/>
      <c r="L7" s="128"/>
      <c r="M7" s="128"/>
      <c r="N7" s="128"/>
      <c r="O7" s="128"/>
      <c r="P7" s="128"/>
      <c r="Q7" s="128"/>
      <c r="R7" s="128"/>
      <c r="S7" s="128"/>
      <c r="T7" s="128"/>
      <c r="U7" s="128"/>
    </row>
    <row r="8" spans="1:29" s="6" customFormat="1" ht="18.75" x14ac:dyDescent="0.2">
      <c r="A8" s="265"/>
      <c r="B8" s="265"/>
      <c r="C8" s="265"/>
      <c r="D8" s="170"/>
      <c r="E8" s="170"/>
      <c r="F8" s="170"/>
      <c r="G8" s="170"/>
      <c r="H8" s="128"/>
      <c r="I8" s="128"/>
      <c r="J8" s="128"/>
      <c r="K8" s="128"/>
      <c r="L8" s="128"/>
      <c r="M8" s="128"/>
      <c r="N8" s="128"/>
      <c r="O8" s="128"/>
      <c r="P8" s="128"/>
      <c r="Q8" s="128"/>
      <c r="R8" s="128"/>
      <c r="S8" s="128"/>
      <c r="T8" s="128"/>
      <c r="U8" s="128"/>
    </row>
    <row r="9" spans="1:29" s="6" customFormat="1" ht="18.75" x14ac:dyDescent="0.2">
      <c r="A9" s="269" t="str">
        <f>'1. паспорт местоположение'!A9:C9</f>
        <v>АО "Россети Тюмень"</v>
      </c>
      <c r="B9" s="269"/>
      <c r="C9" s="269"/>
      <c r="D9" s="90"/>
      <c r="E9" s="90"/>
      <c r="F9" s="90"/>
      <c r="G9" s="90"/>
      <c r="H9" s="128"/>
      <c r="I9" s="128"/>
      <c r="J9" s="128"/>
      <c r="K9" s="128"/>
      <c r="L9" s="128"/>
      <c r="M9" s="128"/>
      <c r="N9" s="128"/>
      <c r="O9" s="128"/>
      <c r="P9" s="128"/>
      <c r="Q9" s="128"/>
      <c r="R9" s="128"/>
      <c r="S9" s="128"/>
      <c r="T9" s="128"/>
      <c r="U9" s="128"/>
    </row>
    <row r="10" spans="1:29" s="6" customFormat="1" ht="18.75" x14ac:dyDescent="0.2">
      <c r="A10" s="262" t="s">
        <v>9</v>
      </c>
      <c r="B10" s="262"/>
      <c r="C10" s="262"/>
      <c r="D10" s="129"/>
      <c r="E10" s="129"/>
      <c r="F10" s="129"/>
      <c r="G10" s="129"/>
      <c r="H10" s="128"/>
      <c r="I10" s="128"/>
      <c r="J10" s="128"/>
      <c r="K10" s="128"/>
      <c r="L10" s="128"/>
      <c r="M10" s="128"/>
      <c r="N10" s="128"/>
      <c r="O10" s="128"/>
      <c r="P10" s="128"/>
      <c r="Q10" s="128"/>
      <c r="R10" s="128"/>
      <c r="S10" s="128"/>
      <c r="T10" s="128"/>
      <c r="U10" s="128"/>
    </row>
    <row r="11" spans="1:29" s="6" customFormat="1" ht="18.75" x14ac:dyDescent="0.2">
      <c r="A11" s="265"/>
      <c r="B11" s="265"/>
      <c r="C11" s="265"/>
      <c r="D11" s="170"/>
      <c r="E11" s="170"/>
      <c r="F11" s="170"/>
      <c r="G11" s="170"/>
      <c r="H11" s="128"/>
      <c r="I11" s="128"/>
      <c r="J11" s="128"/>
      <c r="K11" s="128"/>
      <c r="L11" s="128"/>
      <c r="M11" s="128"/>
      <c r="N11" s="128"/>
      <c r="O11" s="128"/>
      <c r="P11" s="128"/>
      <c r="Q11" s="128"/>
      <c r="R11" s="128"/>
      <c r="S11" s="128"/>
      <c r="T11" s="128"/>
      <c r="U11" s="128"/>
    </row>
    <row r="12" spans="1:29" s="6" customFormat="1" ht="18.75" x14ac:dyDescent="0.2">
      <c r="A12" s="269" t="str">
        <f>'1. паспорт местоположение'!A12:C12</f>
        <v>M_TP1600.PR.0071</v>
      </c>
      <c r="B12" s="269"/>
      <c r="C12" s="269"/>
      <c r="D12" s="90"/>
      <c r="E12" s="90"/>
      <c r="F12" s="90"/>
      <c r="G12" s="90"/>
      <c r="H12" s="128"/>
      <c r="I12" s="128"/>
      <c r="J12" s="128"/>
      <c r="K12" s="128"/>
      <c r="L12" s="128"/>
      <c r="M12" s="128"/>
      <c r="N12" s="128"/>
      <c r="O12" s="128"/>
      <c r="P12" s="128"/>
      <c r="Q12" s="128"/>
      <c r="R12" s="128"/>
      <c r="S12" s="128"/>
      <c r="T12" s="128"/>
      <c r="U12" s="128"/>
    </row>
    <row r="13" spans="1:29" s="6" customFormat="1" ht="18.75" x14ac:dyDescent="0.2">
      <c r="A13" s="262" t="s">
        <v>8</v>
      </c>
      <c r="B13" s="262"/>
      <c r="C13" s="262"/>
      <c r="D13" s="129"/>
      <c r="E13" s="129"/>
      <c r="F13" s="129"/>
      <c r="G13" s="129"/>
      <c r="H13" s="128"/>
      <c r="I13" s="128"/>
      <c r="J13" s="128"/>
      <c r="K13" s="128"/>
      <c r="L13" s="128"/>
      <c r="M13" s="128"/>
      <c r="N13" s="128"/>
      <c r="O13" s="128"/>
      <c r="P13" s="128"/>
      <c r="Q13" s="128"/>
      <c r="R13" s="128"/>
      <c r="S13" s="128"/>
      <c r="T13" s="128"/>
      <c r="U13" s="128"/>
    </row>
    <row r="14" spans="1:29" s="171" customFormat="1" ht="15.75" customHeight="1" x14ac:dyDescent="0.2">
      <c r="A14" s="273"/>
      <c r="B14" s="273"/>
      <c r="C14" s="273"/>
      <c r="D14" s="107"/>
      <c r="E14" s="107"/>
      <c r="F14" s="107"/>
      <c r="G14" s="107"/>
      <c r="H14" s="107"/>
      <c r="I14" s="107"/>
      <c r="J14" s="107"/>
      <c r="K14" s="107"/>
      <c r="L14" s="107"/>
      <c r="M14" s="107"/>
      <c r="N14" s="107"/>
      <c r="O14" s="107"/>
      <c r="P14" s="107"/>
      <c r="Q14" s="107"/>
      <c r="R14" s="107"/>
      <c r="S14" s="107"/>
      <c r="T14" s="107"/>
      <c r="U14" s="107"/>
    </row>
    <row r="15" spans="1:29" s="172" customFormat="1" ht="45.75" customHeight="1" x14ac:dyDescent="0.2">
      <c r="A15" s="274" t="str">
        <f>'1. паспорт местоположение'!A15:C15</f>
        <v>Модернизация ПС 110 кВ Ватинская 1Т, 2Т (установка защит ближнего резервирования 1Т, 2Т - 2 шт.)</v>
      </c>
      <c r="B15" s="274"/>
      <c r="C15" s="274"/>
      <c r="D15" s="90"/>
      <c r="E15" s="90"/>
      <c r="F15" s="90"/>
      <c r="G15" s="90"/>
      <c r="H15" s="90"/>
      <c r="I15" s="90"/>
      <c r="J15" s="90"/>
      <c r="K15" s="90"/>
      <c r="L15" s="90"/>
      <c r="M15" s="90"/>
      <c r="N15" s="90"/>
      <c r="O15" s="90"/>
      <c r="P15" s="90"/>
      <c r="Q15" s="90"/>
      <c r="R15" s="90"/>
      <c r="S15" s="90"/>
      <c r="T15" s="90"/>
      <c r="U15" s="90"/>
    </row>
    <row r="16" spans="1:29" s="172" customFormat="1" ht="15" customHeight="1" x14ac:dyDescent="0.2">
      <c r="A16" s="262" t="s">
        <v>7</v>
      </c>
      <c r="B16" s="262"/>
      <c r="C16" s="262"/>
      <c r="D16" s="129"/>
      <c r="E16" s="129"/>
      <c r="F16" s="129"/>
      <c r="G16" s="129"/>
      <c r="H16" s="129"/>
      <c r="I16" s="129"/>
      <c r="J16" s="129"/>
      <c r="K16" s="129"/>
      <c r="L16" s="129"/>
      <c r="M16" s="129"/>
      <c r="N16" s="129"/>
      <c r="O16" s="129"/>
      <c r="P16" s="129"/>
      <c r="Q16" s="129"/>
      <c r="R16" s="129"/>
      <c r="S16" s="129"/>
      <c r="T16" s="129"/>
      <c r="U16" s="129"/>
    </row>
    <row r="17" spans="1:21" s="172" customFormat="1" ht="15" customHeight="1" x14ac:dyDescent="0.2">
      <c r="A17" s="275"/>
      <c r="B17" s="275"/>
      <c r="C17" s="275"/>
      <c r="D17" s="173"/>
      <c r="E17" s="173"/>
      <c r="F17" s="173"/>
      <c r="G17" s="173"/>
      <c r="H17" s="173"/>
      <c r="I17" s="173"/>
      <c r="J17" s="173"/>
      <c r="K17" s="173"/>
      <c r="L17" s="173"/>
      <c r="M17" s="173"/>
      <c r="N17" s="173"/>
      <c r="O17" s="173"/>
      <c r="P17" s="173"/>
      <c r="Q17" s="173"/>
      <c r="R17" s="173"/>
    </row>
    <row r="18" spans="1:21" s="172" customFormat="1" ht="27.75" customHeight="1" x14ac:dyDescent="0.2">
      <c r="A18" s="263" t="s">
        <v>422</v>
      </c>
      <c r="B18" s="263"/>
      <c r="C18" s="263"/>
      <c r="D18" s="194"/>
      <c r="E18" s="194"/>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129"/>
      <c r="E19" s="129"/>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64" t="s">
        <v>67</v>
      </c>
      <c r="D20" s="132"/>
      <c r="E20" s="132"/>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64">
        <v>3</v>
      </c>
      <c r="D21" s="132"/>
      <c r="E21" s="132"/>
      <c r="F21" s="132"/>
      <c r="G21" s="132"/>
      <c r="H21" s="107"/>
      <c r="I21" s="107"/>
      <c r="J21" s="107"/>
      <c r="K21" s="107"/>
      <c r="L21" s="107"/>
      <c r="M21" s="107"/>
      <c r="N21" s="107"/>
      <c r="O21" s="107"/>
      <c r="P21" s="107"/>
      <c r="Q21" s="107"/>
      <c r="R21" s="107"/>
      <c r="S21" s="198"/>
      <c r="T21" s="198"/>
      <c r="U21" s="198"/>
    </row>
    <row r="22" spans="1:21" s="172" customFormat="1" ht="71.25" customHeight="1" x14ac:dyDescent="0.2">
      <c r="A22" s="9" t="s">
        <v>66</v>
      </c>
      <c r="B22" s="10" t="s">
        <v>435</v>
      </c>
      <c r="C22" s="65" t="s">
        <v>485</v>
      </c>
      <c r="D22" s="132"/>
      <c r="E22" s="132"/>
      <c r="F22" s="107"/>
      <c r="G22" s="107"/>
      <c r="H22" s="107"/>
      <c r="I22" s="107"/>
      <c r="J22" s="107"/>
      <c r="K22" s="107"/>
      <c r="L22" s="107"/>
      <c r="M22" s="107"/>
      <c r="N22" s="107"/>
      <c r="O22" s="107"/>
      <c r="P22" s="107"/>
      <c r="Q22" s="198"/>
      <c r="R22" s="198"/>
      <c r="S22" s="198"/>
      <c r="T22" s="198"/>
      <c r="U22" s="198"/>
    </row>
    <row r="23" spans="1:21" ht="54" customHeight="1" x14ac:dyDescent="0.25">
      <c r="A23" s="9" t="s">
        <v>64</v>
      </c>
      <c r="B23" s="11" t="s">
        <v>61</v>
      </c>
      <c r="C23" s="56" t="s">
        <v>493</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9" t="s">
        <v>63</v>
      </c>
      <c r="B24" s="11" t="s">
        <v>455</v>
      </c>
      <c r="C24" s="91" t="s">
        <v>492</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9" t="s">
        <v>62</v>
      </c>
      <c r="B25" s="11" t="s">
        <v>456</v>
      </c>
      <c r="C25" s="64">
        <v>1.3029999999999999</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9" t="s">
        <v>60</v>
      </c>
      <c r="B26" s="11" t="s">
        <v>237</v>
      </c>
      <c r="C26" s="64"/>
      <c r="D26" s="202"/>
      <c r="E26" s="202"/>
      <c r="F26" s="202"/>
      <c r="G26" s="202"/>
      <c r="H26" s="202"/>
      <c r="I26" s="202"/>
      <c r="J26" s="202"/>
      <c r="K26" s="202"/>
      <c r="L26" s="202"/>
      <c r="M26" s="202"/>
      <c r="N26" s="202"/>
      <c r="O26" s="202"/>
      <c r="P26" s="202"/>
      <c r="Q26" s="202"/>
      <c r="R26" s="202"/>
      <c r="S26" s="202"/>
      <c r="T26" s="202"/>
      <c r="U26" s="202"/>
    </row>
    <row r="27" spans="1:21" ht="83.25" customHeight="1" x14ac:dyDescent="0.25">
      <c r="A27" s="9" t="s">
        <v>59</v>
      </c>
      <c r="B27" s="11" t="s">
        <v>436</v>
      </c>
      <c r="C27" s="65" t="s">
        <v>495</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9" t="s">
        <v>57</v>
      </c>
      <c r="B28" s="11" t="s">
        <v>58</v>
      </c>
      <c r="C28" s="64">
        <v>2024</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9" t="s">
        <v>55</v>
      </c>
      <c r="B29" s="65" t="s">
        <v>56</v>
      </c>
      <c r="C29" s="64">
        <v>2024</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9" t="s">
        <v>74</v>
      </c>
      <c r="B30" s="65" t="s">
        <v>54</v>
      </c>
      <c r="C30" s="64" t="s">
        <v>484</v>
      </c>
      <c r="D30" s="202"/>
      <c r="E30" s="202"/>
      <c r="F30" s="202"/>
      <c r="G30" s="202"/>
      <c r="H30" s="202"/>
      <c r="I30" s="202"/>
      <c r="J30" s="202"/>
      <c r="K30" s="202"/>
      <c r="L30" s="202"/>
      <c r="M30" s="202"/>
      <c r="N30" s="202"/>
      <c r="O30" s="202"/>
      <c r="P30" s="202"/>
      <c r="Q30" s="202"/>
      <c r="R30" s="202"/>
      <c r="S30" s="202"/>
      <c r="T30" s="202"/>
      <c r="U30" s="202"/>
    </row>
    <row r="31" spans="1:2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26" t="s">
        <v>70</v>
      </c>
    </row>
    <row r="2" spans="1:28" ht="18.75" x14ac:dyDescent="0.3">
      <c r="Z2" s="127" t="s">
        <v>11</v>
      </c>
    </row>
    <row r="3" spans="1:28" ht="18.75" x14ac:dyDescent="0.3">
      <c r="Z3" s="127"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28"/>
      <c r="AB6" s="12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28"/>
      <c r="AB7" s="12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90"/>
      <c r="AB8" s="9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9"/>
      <c r="AB9" s="12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28"/>
      <c r="AB10" s="128"/>
    </row>
    <row r="11" spans="1:28" ht="15.75"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90"/>
      <c r="AB11" s="9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9"/>
      <c r="AB12" s="12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3"/>
      <c r="AB13" s="3"/>
    </row>
    <row r="14" spans="1:28" ht="67.5" customHeight="1" x14ac:dyDescent="0.25">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90"/>
      <c r="AB14" s="9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9"/>
      <c r="AB15" s="12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0"/>
      <c r="AB16" s="6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0"/>
      <c r="AB17" s="6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0"/>
      <c r="AB18" s="6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0"/>
      <c r="AB19" s="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0"/>
      <c r="AB20" s="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0"/>
      <c r="AB21" s="60"/>
    </row>
    <row r="22" spans="1:28" x14ac:dyDescent="0.25">
      <c r="A22" s="296" t="s">
        <v>454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1"/>
      <c r="AB22" s="61"/>
    </row>
    <row r="23" spans="1:28" ht="32.25" customHeight="1" x14ac:dyDescent="0.25">
      <c r="A23" s="298" t="s">
        <v>311</v>
      </c>
      <c r="B23" s="299"/>
      <c r="C23" s="299"/>
      <c r="D23" s="299"/>
      <c r="E23" s="299"/>
      <c r="F23" s="299"/>
      <c r="G23" s="299"/>
      <c r="H23" s="299"/>
      <c r="I23" s="299"/>
      <c r="J23" s="299"/>
      <c r="K23" s="299"/>
      <c r="L23" s="300"/>
      <c r="M23" s="297" t="s">
        <v>312</v>
      </c>
      <c r="N23" s="297"/>
      <c r="O23" s="297"/>
      <c r="P23" s="297"/>
      <c r="Q23" s="297"/>
      <c r="R23" s="297"/>
      <c r="S23" s="297"/>
      <c r="T23" s="297"/>
      <c r="U23" s="297"/>
      <c r="V23" s="297"/>
      <c r="W23" s="297"/>
      <c r="X23" s="297"/>
      <c r="Y23" s="297"/>
      <c r="Z23" s="297"/>
    </row>
    <row r="24" spans="1:28" ht="151.5" customHeight="1" x14ac:dyDescent="0.25">
      <c r="A24" s="205" t="s">
        <v>240</v>
      </c>
      <c r="B24" s="206" t="s">
        <v>247</v>
      </c>
      <c r="C24" s="205" t="s">
        <v>305</v>
      </c>
      <c r="D24" s="205" t="s">
        <v>241</v>
      </c>
      <c r="E24" s="205" t="s">
        <v>306</v>
      </c>
      <c r="F24" s="205" t="s">
        <v>308</v>
      </c>
      <c r="G24" s="205" t="s">
        <v>307</v>
      </c>
      <c r="H24" s="205" t="s">
        <v>242</v>
      </c>
      <c r="I24" s="205" t="s">
        <v>309</v>
      </c>
      <c r="J24" s="205" t="s">
        <v>248</v>
      </c>
      <c r="K24" s="206" t="s">
        <v>246</v>
      </c>
      <c r="L24" s="206" t="s">
        <v>243</v>
      </c>
      <c r="M24" s="207" t="s">
        <v>255</v>
      </c>
      <c r="N24" s="206" t="s">
        <v>465</v>
      </c>
      <c r="O24" s="205" t="s">
        <v>253</v>
      </c>
      <c r="P24" s="205" t="s">
        <v>254</v>
      </c>
      <c r="Q24" s="205" t="s">
        <v>252</v>
      </c>
      <c r="R24" s="205" t="s">
        <v>242</v>
      </c>
      <c r="S24" s="205" t="s">
        <v>251</v>
      </c>
      <c r="T24" s="205" t="s">
        <v>250</v>
      </c>
      <c r="U24" s="205" t="s">
        <v>304</v>
      </c>
      <c r="V24" s="205" t="s">
        <v>252</v>
      </c>
      <c r="W24" s="208" t="s">
        <v>245</v>
      </c>
      <c r="X24" s="208" t="s">
        <v>257</v>
      </c>
      <c r="Y24" s="208" t="s">
        <v>258</v>
      </c>
      <c r="Z24" s="31" t="s">
        <v>256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30"/>
      <c r="B26" s="30"/>
      <c r="C26" s="27"/>
      <c r="D26" s="27"/>
      <c r="E26" s="27"/>
      <c r="F26" s="27"/>
      <c r="G26" s="27"/>
      <c r="H26" s="27"/>
      <c r="I26" s="27"/>
      <c r="J26" s="27"/>
      <c r="K26" s="209"/>
      <c r="L26" s="27"/>
      <c r="M26" s="29"/>
      <c r="N26" s="209"/>
      <c r="O26" s="209"/>
      <c r="P26" s="209"/>
      <c r="Q26" s="209"/>
      <c r="R26" s="209"/>
      <c r="S26" s="209"/>
      <c r="T26" s="209"/>
      <c r="U26" s="209"/>
      <c r="V26" s="209"/>
      <c r="W26" s="209"/>
      <c r="X26" s="209"/>
      <c r="Y26" s="209"/>
      <c r="Z26" s="210"/>
    </row>
    <row r="27" spans="1:28" x14ac:dyDescent="0.25">
      <c r="A27" s="209"/>
      <c r="B27" s="209"/>
      <c r="C27" s="209"/>
      <c r="D27" s="209"/>
      <c r="E27" s="209"/>
      <c r="F27" s="27"/>
      <c r="G27" s="27"/>
      <c r="H27" s="209"/>
      <c r="I27" s="27"/>
      <c r="J27" s="27"/>
      <c r="K27" s="27"/>
      <c r="L27" s="209"/>
      <c r="M27" s="27"/>
      <c r="N27" s="209"/>
      <c r="O27" s="209"/>
      <c r="P27" s="209"/>
      <c r="Q27" s="209"/>
      <c r="R27" s="209"/>
      <c r="S27" s="209"/>
      <c r="T27" s="209"/>
      <c r="U27" s="209"/>
      <c r="V27" s="209"/>
      <c r="W27" s="209"/>
      <c r="X27" s="209"/>
      <c r="Y27" s="209"/>
      <c r="Z27" s="209"/>
    </row>
    <row r="28" spans="1:28" x14ac:dyDescent="0.25">
      <c r="A28" s="209"/>
      <c r="B28" s="209"/>
      <c r="C28" s="209"/>
      <c r="D28" s="209"/>
      <c r="E28" s="209"/>
      <c r="F28" s="27"/>
      <c r="G28" s="27"/>
      <c r="H28" s="209"/>
      <c r="I28" s="27"/>
      <c r="J28" s="27"/>
      <c r="K28" s="27"/>
      <c r="L28" s="28"/>
      <c r="M28" s="27"/>
      <c r="N28" s="27"/>
      <c r="O28" s="27"/>
      <c r="P28" s="27"/>
      <c r="Q28" s="27"/>
      <c r="R28" s="27"/>
      <c r="S28" s="27"/>
      <c r="T28" s="27"/>
      <c r="U28" s="27"/>
      <c r="V28" s="27"/>
      <c r="W28" s="27"/>
      <c r="X28" s="27"/>
      <c r="Y28" s="27"/>
      <c r="Z28" s="27"/>
    </row>
    <row r="29" spans="1:28" x14ac:dyDescent="0.25">
      <c r="A29" s="209"/>
      <c r="B29" s="209"/>
      <c r="C29" s="209"/>
      <c r="D29" s="209"/>
      <c r="E29" s="209"/>
      <c r="F29" s="27"/>
      <c r="G29" s="27"/>
      <c r="H29" s="209"/>
      <c r="I29" s="27"/>
      <c r="J29" s="27"/>
      <c r="K29" s="27"/>
      <c r="L29" s="28"/>
      <c r="M29" s="209"/>
      <c r="N29" s="209"/>
      <c r="O29" s="209"/>
      <c r="P29" s="209"/>
      <c r="Q29" s="209"/>
      <c r="R29" s="209"/>
      <c r="S29" s="209"/>
      <c r="T29" s="209"/>
      <c r="U29" s="209"/>
      <c r="V29" s="209"/>
      <c r="W29" s="209"/>
      <c r="X29" s="209"/>
      <c r="Y29" s="209"/>
      <c r="Z29" s="209"/>
    </row>
    <row r="30" spans="1:28" x14ac:dyDescent="0.25">
      <c r="A30" s="209"/>
      <c r="B30" s="209"/>
      <c r="C30" s="209"/>
      <c r="D30" s="209"/>
      <c r="E30" s="209"/>
      <c r="F30" s="27"/>
      <c r="G30" s="27"/>
      <c r="H30" s="209"/>
      <c r="I30" s="27"/>
      <c r="J30" s="27"/>
      <c r="K30" s="27"/>
      <c r="L30" s="28"/>
      <c r="M30" s="209"/>
      <c r="N30" s="209"/>
      <c r="O30" s="209"/>
      <c r="P30" s="209"/>
      <c r="Q30" s="209"/>
      <c r="R30" s="209"/>
      <c r="S30" s="209"/>
      <c r="T30" s="209"/>
      <c r="U30" s="209"/>
      <c r="V30" s="209"/>
      <c r="W30" s="209"/>
      <c r="X30" s="209"/>
      <c r="Y30" s="209"/>
      <c r="Z30" s="209"/>
    </row>
    <row r="31" spans="1:28" x14ac:dyDescent="0.25">
      <c r="A31" s="209"/>
      <c r="B31" s="209"/>
      <c r="C31" s="209"/>
      <c r="D31" s="209"/>
      <c r="E31" s="209"/>
      <c r="F31" s="209"/>
      <c r="G31" s="209"/>
      <c r="H31" s="209"/>
      <c r="I31" s="209"/>
      <c r="J31" s="209"/>
      <c r="K31" s="209"/>
      <c r="L31" s="28"/>
      <c r="M31" s="209"/>
      <c r="N31" s="209"/>
      <c r="O31" s="209"/>
      <c r="P31" s="209"/>
      <c r="Q31" s="209"/>
      <c r="R31" s="209"/>
      <c r="S31" s="209"/>
      <c r="T31" s="209"/>
      <c r="U31" s="209"/>
      <c r="V31" s="209"/>
      <c r="W31" s="209"/>
      <c r="X31" s="209"/>
      <c r="Y31" s="209"/>
      <c r="Z31" s="209"/>
    </row>
    <row r="32" spans="1:28" x14ac:dyDescent="0.25">
      <c r="A32" s="30"/>
      <c r="B32" s="30"/>
      <c r="C32" s="27"/>
      <c r="D32" s="27"/>
      <c r="E32" s="27"/>
      <c r="F32" s="27"/>
      <c r="G32" s="27"/>
      <c r="H32" s="27"/>
      <c r="I32" s="27"/>
      <c r="J32" s="27"/>
      <c r="K32" s="209"/>
      <c r="L32" s="209"/>
      <c r="M32" s="209"/>
      <c r="N32" s="209"/>
      <c r="O32" s="209"/>
      <c r="P32" s="209"/>
      <c r="Q32" s="209"/>
      <c r="R32" s="209"/>
      <c r="S32" s="209"/>
      <c r="T32" s="209"/>
      <c r="U32" s="209"/>
      <c r="V32" s="209"/>
      <c r="W32" s="209"/>
      <c r="X32" s="209"/>
      <c r="Y32" s="209"/>
      <c r="Z32" s="209"/>
    </row>
    <row r="33" spans="1:26"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A15" sqref="A15:O15"/>
    </sheetView>
  </sheetViews>
  <sheetFormatPr defaultRowHeight="15" x14ac:dyDescent="0.25"/>
  <cols>
    <col min="1" max="1" width="7.42578125" style="203" customWidth="1"/>
    <col min="2" max="2" width="25.5703125" style="203" customWidth="1"/>
    <col min="3" max="3" width="71.28515625" style="203" customWidth="1"/>
    <col min="4" max="4" width="16.140625" style="203" customWidth="1"/>
    <col min="5" max="5" width="9.42578125" style="203" customWidth="1"/>
    <col min="6" max="6" width="8.7109375" style="203" customWidth="1"/>
    <col min="7" max="7" width="9" style="203" customWidth="1"/>
    <col min="8" max="8" width="8.42578125" style="203" customWidth="1"/>
    <col min="9" max="9" width="33.85546875" style="203" customWidth="1"/>
    <col min="10" max="11" width="19.140625" style="203" customWidth="1"/>
    <col min="12" max="12" width="16" style="203" customWidth="1"/>
    <col min="13" max="13" width="14.85546875" style="203" customWidth="1"/>
    <col min="14" max="14" width="16.28515625" style="203" customWidth="1"/>
    <col min="15" max="16384" width="9.140625" style="203"/>
  </cols>
  <sheetData>
    <row r="1" spans="1:28" s="6" customFormat="1" ht="18.75" customHeight="1" x14ac:dyDescent="0.2">
      <c r="A1" s="164"/>
      <c r="B1" s="164"/>
      <c r="O1" s="126" t="s">
        <v>70</v>
      </c>
    </row>
    <row r="2" spans="1:28" s="6" customFormat="1" ht="18.75" customHeight="1" x14ac:dyDescent="0.3">
      <c r="A2" s="164"/>
      <c r="B2" s="164"/>
      <c r="O2" s="127" t="s">
        <v>11</v>
      </c>
    </row>
    <row r="3" spans="1:28" s="6" customFormat="1" ht="18.75" x14ac:dyDescent="0.3">
      <c r="A3" s="165"/>
      <c r="B3" s="165"/>
      <c r="O3" s="127" t="s">
        <v>69</v>
      </c>
    </row>
    <row r="4" spans="1:28" s="6" customFormat="1" ht="18.75" x14ac:dyDescent="0.3">
      <c r="A4" s="165"/>
      <c r="B4" s="165"/>
      <c r="L4" s="127"/>
    </row>
    <row r="5" spans="1:28" s="6"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59"/>
      <c r="Q5" s="59"/>
      <c r="R5" s="59"/>
      <c r="S5" s="59"/>
      <c r="T5" s="59"/>
      <c r="U5" s="59"/>
      <c r="V5" s="59"/>
      <c r="W5" s="59"/>
      <c r="X5" s="59"/>
      <c r="Y5" s="59"/>
      <c r="Z5" s="59"/>
      <c r="AA5" s="59"/>
      <c r="AB5" s="59"/>
    </row>
    <row r="6" spans="1:28" s="6" customFormat="1" ht="18.75" x14ac:dyDescent="0.3">
      <c r="A6" s="165"/>
      <c r="B6" s="165"/>
      <c r="L6" s="127"/>
    </row>
    <row r="7" spans="1:28" s="6" customFormat="1" ht="18.75" x14ac:dyDescent="0.2">
      <c r="A7" s="265" t="s">
        <v>10</v>
      </c>
      <c r="B7" s="265"/>
      <c r="C7" s="265"/>
      <c r="D7" s="265"/>
      <c r="E7" s="265"/>
      <c r="F7" s="265"/>
      <c r="G7" s="265"/>
      <c r="H7" s="265"/>
      <c r="I7" s="265"/>
      <c r="J7" s="265"/>
      <c r="K7" s="265"/>
      <c r="L7" s="265"/>
      <c r="M7" s="265"/>
      <c r="N7" s="265"/>
      <c r="O7" s="265"/>
      <c r="P7" s="128"/>
      <c r="Q7" s="128"/>
      <c r="R7" s="128"/>
      <c r="S7" s="128"/>
      <c r="T7" s="128"/>
      <c r="U7" s="128"/>
      <c r="V7" s="128"/>
      <c r="W7" s="128"/>
      <c r="X7" s="128"/>
      <c r="Y7" s="128"/>
      <c r="Z7" s="128"/>
    </row>
    <row r="8" spans="1:28" s="6" customFormat="1" ht="18.75" x14ac:dyDescent="0.2">
      <c r="A8" s="265"/>
      <c r="B8" s="265"/>
      <c r="C8" s="265"/>
      <c r="D8" s="265"/>
      <c r="E8" s="265"/>
      <c r="F8" s="265"/>
      <c r="G8" s="265"/>
      <c r="H8" s="265"/>
      <c r="I8" s="265"/>
      <c r="J8" s="265"/>
      <c r="K8" s="265"/>
      <c r="L8" s="265"/>
      <c r="M8" s="265"/>
      <c r="N8" s="265"/>
      <c r="O8" s="265"/>
      <c r="P8" s="128"/>
      <c r="Q8" s="128"/>
      <c r="R8" s="128"/>
      <c r="S8" s="128"/>
      <c r="T8" s="128"/>
      <c r="U8" s="128"/>
      <c r="V8" s="128"/>
      <c r="W8" s="128"/>
      <c r="X8" s="128"/>
      <c r="Y8" s="128"/>
      <c r="Z8" s="128"/>
    </row>
    <row r="9" spans="1:28" s="6"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8"/>
      <c r="Q9" s="128"/>
      <c r="R9" s="128"/>
      <c r="S9" s="128"/>
      <c r="T9" s="128"/>
      <c r="U9" s="128"/>
      <c r="V9" s="128"/>
      <c r="W9" s="128"/>
      <c r="X9" s="128"/>
      <c r="Y9" s="128"/>
      <c r="Z9" s="128"/>
    </row>
    <row r="10" spans="1:28" s="6" customFormat="1" ht="18.75" x14ac:dyDescent="0.2">
      <c r="A10" s="262" t="s">
        <v>9</v>
      </c>
      <c r="B10" s="262"/>
      <c r="C10" s="262"/>
      <c r="D10" s="262"/>
      <c r="E10" s="262"/>
      <c r="F10" s="262"/>
      <c r="G10" s="262"/>
      <c r="H10" s="262"/>
      <c r="I10" s="262"/>
      <c r="J10" s="262"/>
      <c r="K10" s="262"/>
      <c r="L10" s="262"/>
      <c r="M10" s="262"/>
      <c r="N10" s="262"/>
      <c r="O10" s="262"/>
      <c r="P10" s="128"/>
      <c r="Q10" s="128"/>
      <c r="R10" s="128"/>
      <c r="S10" s="128"/>
      <c r="T10" s="128"/>
      <c r="U10" s="128"/>
      <c r="V10" s="128"/>
      <c r="W10" s="128"/>
      <c r="X10" s="128"/>
      <c r="Y10" s="128"/>
      <c r="Z10" s="128"/>
    </row>
    <row r="11" spans="1:28" s="6" customFormat="1" ht="18.75" x14ac:dyDescent="0.2">
      <c r="A11" s="265"/>
      <c r="B11" s="265"/>
      <c r="C11" s="265"/>
      <c r="D11" s="265"/>
      <c r="E11" s="265"/>
      <c r="F11" s="265"/>
      <c r="G11" s="265"/>
      <c r="H11" s="265"/>
      <c r="I11" s="265"/>
      <c r="J11" s="265"/>
      <c r="K11" s="265"/>
      <c r="L11" s="265"/>
      <c r="M11" s="265"/>
      <c r="N11" s="265"/>
      <c r="O11" s="265"/>
      <c r="P11" s="128"/>
      <c r="Q11" s="128"/>
      <c r="R11" s="128"/>
      <c r="S11" s="128"/>
      <c r="T11" s="128"/>
      <c r="U11" s="128"/>
      <c r="V11" s="128"/>
      <c r="W11" s="128"/>
      <c r="X11" s="128"/>
      <c r="Y11" s="128"/>
      <c r="Z11" s="128"/>
    </row>
    <row r="12" spans="1:28" s="6" customFormat="1" ht="18.75" x14ac:dyDescent="0.2">
      <c r="A12" s="269" t="str">
        <f>'1. паспорт местоположение'!A12:C12</f>
        <v>M_TP1600.PR.0071</v>
      </c>
      <c r="B12" s="269"/>
      <c r="C12" s="269"/>
      <c r="D12" s="269"/>
      <c r="E12" s="269"/>
      <c r="F12" s="269"/>
      <c r="G12" s="269"/>
      <c r="H12" s="269"/>
      <c r="I12" s="269"/>
      <c r="J12" s="269"/>
      <c r="K12" s="269"/>
      <c r="L12" s="269"/>
      <c r="M12" s="269"/>
      <c r="N12" s="269"/>
      <c r="O12" s="269"/>
      <c r="P12" s="128"/>
      <c r="Q12" s="128"/>
      <c r="R12" s="128"/>
      <c r="S12" s="128"/>
      <c r="T12" s="128"/>
      <c r="U12" s="128"/>
      <c r="V12" s="128"/>
      <c r="W12" s="128"/>
      <c r="X12" s="128"/>
      <c r="Y12" s="128"/>
      <c r="Z12" s="128"/>
    </row>
    <row r="13" spans="1:28" s="6" customFormat="1" ht="18.75" x14ac:dyDescent="0.2">
      <c r="A13" s="262" t="s">
        <v>8</v>
      </c>
      <c r="B13" s="262"/>
      <c r="C13" s="262"/>
      <c r="D13" s="262"/>
      <c r="E13" s="262"/>
      <c r="F13" s="262"/>
      <c r="G13" s="262"/>
      <c r="H13" s="262"/>
      <c r="I13" s="262"/>
      <c r="J13" s="262"/>
      <c r="K13" s="262"/>
      <c r="L13" s="262"/>
      <c r="M13" s="262"/>
      <c r="N13" s="262"/>
      <c r="O13" s="262"/>
      <c r="P13" s="128"/>
      <c r="Q13" s="128"/>
      <c r="R13" s="128"/>
      <c r="S13" s="128"/>
      <c r="T13" s="128"/>
      <c r="U13" s="128"/>
      <c r="V13" s="128"/>
      <c r="W13" s="128"/>
      <c r="X13" s="128"/>
      <c r="Y13" s="128"/>
      <c r="Z13" s="128"/>
    </row>
    <row r="14" spans="1:28" s="171" customFormat="1" ht="15.75" customHeight="1" x14ac:dyDescent="0.2">
      <c r="A14" s="273"/>
      <c r="B14" s="273"/>
      <c r="C14" s="273"/>
      <c r="D14" s="273"/>
      <c r="E14" s="273"/>
      <c r="F14" s="273"/>
      <c r="G14" s="273"/>
      <c r="H14" s="273"/>
      <c r="I14" s="273"/>
      <c r="J14" s="273"/>
      <c r="K14" s="273"/>
      <c r="L14" s="273"/>
      <c r="M14" s="273"/>
      <c r="N14" s="273"/>
      <c r="O14" s="273"/>
      <c r="P14" s="107"/>
      <c r="Q14" s="107"/>
      <c r="R14" s="107"/>
      <c r="S14" s="107"/>
      <c r="T14" s="107"/>
      <c r="U14" s="107"/>
      <c r="V14" s="107"/>
      <c r="W14" s="107"/>
      <c r="X14" s="107"/>
      <c r="Y14" s="107"/>
      <c r="Z14" s="107"/>
    </row>
    <row r="15" spans="1:28" s="172" customFormat="1" ht="119.25" customHeight="1" x14ac:dyDescent="0.2">
      <c r="A15" s="274" t="str">
        <f>'1. паспорт местоположение'!A15:C15</f>
        <v>Модернизация ПС 110 кВ Ватинская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90"/>
      <c r="Q15" s="90"/>
      <c r="R15" s="90"/>
      <c r="S15" s="90"/>
      <c r="T15" s="90"/>
      <c r="U15" s="90"/>
      <c r="V15" s="90"/>
      <c r="W15" s="90"/>
      <c r="X15" s="90"/>
      <c r="Y15" s="90"/>
      <c r="Z15" s="90"/>
    </row>
    <row r="16" spans="1:28" s="172" customFormat="1" ht="15" customHeight="1" x14ac:dyDescent="0.2">
      <c r="A16" s="262" t="s">
        <v>7</v>
      </c>
      <c r="B16" s="262"/>
      <c r="C16" s="262"/>
      <c r="D16" s="262"/>
      <c r="E16" s="262"/>
      <c r="F16" s="262"/>
      <c r="G16" s="262"/>
      <c r="H16" s="262"/>
      <c r="I16" s="262"/>
      <c r="J16" s="262"/>
      <c r="K16" s="262"/>
      <c r="L16" s="262"/>
      <c r="M16" s="262"/>
      <c r="N16" s="262"/>
      <c r="O16" s="262"/>
      <c r="P16" s="129"/>
      <c r="Q16" s="129"/>
      <c r="R16" s="129"/>
      <c r="S16" s="129"/>
      <c r="T16" s="129"/>
      <c r="U16" s="129"/>
      <c r="V16" s="129"/>
      <c r="W16" s="129"/>
      <c r="X16" s="129"/>
      <c r="Y16" s="129"/>
      <c r="Z16" s="129"/>
    </row>
    <row r="17" spans="1:26" s="172" customFormat="1" ht="15" customHeight="1" x14ac:dyDescent="0.2">
      <c r="A17" s="275"/>
      <c r="B17" s="275"/>
      <c r="C17" s="275"/>
      <c r="D17" s="275"/>
      <c r="E17" s="275"/>
      <c r="F17" s="275"/>
      <c r="G17" s="275"/>
      <c r="H17" s="275"/>
      <c r="I17" s="275"/>
      <c r="J17" s="275"/>
      <c r="K17" s="275"/>
      <c r="L17" s="275"/>
      <c r="M17" s="275"/>
      <c r="N17" s="275"/>
      <c r="O17" s="275"/>
      <c r="P17" s="173"/>
      <c r="Q17" s="173"/>
      <c r="R17" s="173"/>
      <c r="S17" s="173"/>
      <c r="T17" s="173"/>
      <c r="U17" s="173"/>
      <c r="V17" s="173"/>
      <c r="W17" s="173"/>
    </row>
    <row r="18" spans="1:26" s="172" customFormat="1" ht="91.5" customHeight="1" x14ac:dyDescent="0.2">
      <c r="A18" s="301" t="s">
        <v>431</v>
      </c>
      <c r="B18" s="301"/>
      <c r="C18" s="301"/>
      <c r="D18" s="301"/>
      <c r="E18" s="301"/>
      <c r="F18" s="301"/>
      <c r="G18" s="301"/>
      <c r="H18" s="301"/>
      <c r="I18" s="301"/>
      <c r="J18" s="301"/>
      <c r="K18" s="301"/>
      <c r="L18" s="301"/>
      <c r="M18" s="301"/>
      <c r="N18" s="301"/>
      <c r="O18" s="301"/>
      <c r="P18" s="194"/>
      <c r="Q18" s="194"/>
      <c r="R18" s="194"/>
      <c r="S18" s="194"/>
      <c r="T18" s="194"/>
      <c r="U18" s="194"/>
      <c r="V18" s="194"/>
      <c r="W18" s="194"/>
      <c r="X18" s="194"/>
      <c r="Y18" s="194"/>
      <c r="Z18" s="194"/>
    </row>
    <row r="19" spans="1:26" s="172"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173"/>
      <c r="Q19" s="173"/>
      <c r="R19" s="173"/>
      <c r="S19" s="173"/>
      <c r="T19" s="173"/>
      <c r="U19" s="173"/>
      <c r="V19" s="173"/>
      <c r="W19" s="173"/>
    </row>
    <row r="20" spans="1:26" s="172" customFormat="1" ht="51" customHeight="1" x14ac:dyDescent="0.2">
      <c r="A20" s="268"/>
      <c r="B20" s="268"/>
      <c r="C20" s="268"/>
      <c r="D20" s="268"/>
      <c r="E20" s="195" t="s">
        <v>85</v>
      </c>
      <c r="F20" s="195" t="s">
        <v>84</v>
      </c>
      <c r="G20" s="195" t="s">
        <v>83</v>
      </c>
      <c r="H20" s="195" t="s">
        <v>82</v>
      </c>
      <c r="I20" s="195" t="s">
        <v>81</v>
      </c>
      <c r="J20" s="195" t="s">
        <v>80</v>
      </c>
      <c r="K20" s="195" t="s">
        <v>5</v>
      </c>
      <c r="L20" s="196" t="s">
        <v>4</v>
      </c>
      <c r="M20" s="197" t="s">
        <v>238</v>
      </c>
      <c r="N20" s="197" t="s">
        <v>79</v>
      </c>
      <c r="O20" s="197" t="s">
        <v>78</v>
      </c>
      <c r="P20" s="107"/>
      <c r="Q20" s="107"/>
      <c r="R20" s="107"/>
      <c r="S20" s="107"/>
      <c r="T20" s="107"/>
      <c r="U20" s="107"/>
      <c r="V20" s="107"/>
      <c r="W20" s="107"/>
      <c r="X20" s="198"/>
      <c r="Y20" s="198"/>
      <c r="Z20" s="198"/>
    </row>
    <row r="21" spans="1:26" s="172"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198"/>
      <c r="Y21" s="198"/>
      <c r="Z21" s="198"/>
    </row>
    <row r="22" spans="1:26" s="172" customFormat="1" ht="33" customHeight="1" x14ac:dyDescent="0.2">
      <c r="A22" s="9"/>
      <c r="B22" s="199"/>
      <c r="C22" s="10" t="s">
        <v>466</v>
      </c>
      <c r="D22" s="10"/>
      <c r="E22" s="10"/>
      <c r="F22" s="10"/>
      <c r="G22" s="10"/>
      <c r="H22" s="10"/>
      <c r="I22" s="10"/>
      <c r="J22" s="200"/>
      <c r="K22" s="200"/>
      <c r="L22" s="201"/>
      <c r="M22" s="201"/>
      <c r="N22" s="201"/>
      <c r="O22" s="201"/>
      <c r="P22" s="107"/>
      <c r="Q22" s="107"/>
      <c r="R22" s="107"/>
      <c r="S22" s="107"/>
      <c r="T22" s="107"/>
      <c r="U22" s="107"/>
      <c r="V22" s="198"/>
      <c r="W22" s="198"/>
      <c r="X22" s="198"/>
      <c r="Y22" s="198"/>
      <c r="Z22" s="198"/>
    </row>
    <row r="23" spans="1:26"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row>
    <row r="24" spans="1:26" x14ac:dyDescent="0.25">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row>
    <row r="25" spans="1:26" x14ac:dyDescent="0.25">
      <c r="A25" s="202"/>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row>
    <row r="26" spans="1:26"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row>
    <row r="27" spans="1:26"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row>
    <row r="28" spans="1:26"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row>
    <row r="29" spans="1:26"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row>
    <row r="30" spans="1:26"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row>
    <row r="31" spans="1:26"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row>
    <row r="32" spans="1:26"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row r="34" spans="1:26"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row>
    <row r="35" spans="1:26"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row>
    <row r="36" spans="1:26"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row>
    <row r="37" spans="1:26"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row>
    <row r="38" spans="1:26"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row>
    <row r="39" spans="1:26"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row>
    <row r="40" spans="1:26"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row>
    <row r="41" spans="1:26"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row>
    <row r="42" spans="1:26"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row>
    <row r="43" spans="1:26"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row>
    <row r="44" spans="1:26"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row>
    <row r="45" spans="1:26"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row>
    <row r="46" spans="1:26"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row>
    <row r="47" spans="1:26"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row>
    <row r="48" spans="1:26"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row>
    <row r="49" spans="1:26"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row>
    <row r="50" spans="1:26"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row>
    <row r="51" spans="1:26"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row>
    <row r="52" spans="1:26"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row>
    <row r="53" spans="1:26"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row>
    <row r="54" spans="1:26"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row>
    <row r="56" spans="1:26"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row>
    <row r="57" spans="1:26"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row>
    <row r="58" spans="1:26"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row>
    <row r="59" spans="1:26"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row>
    <row r="60" spans="1:26"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row>
    <row r="61" spans="1:26"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row>
    <row r="62" spans="1:26"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row>
    <row r="63" spans="1:26"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row>
    <row r="64" spans="1:26"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row>
    <row r="65" spans="1:26"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row>
    <row r="66" spans="1:26"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row>
    <row r="67" spans="1:26"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row>
    <row r="68" spans="1:26"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row>
    <row r="69" spans="1:26"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row>
    <row r="70" spans="1:26"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row>
    <row r="71" spans="1:26"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row>
    <row r="72" spans="1:26"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row>
    <row r="73" spans="1:26"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row>
    <row r="74" spans="1:26"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row>
    <row r="75" spans="1:26"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row>
    <row r="76" spans="1:26"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row>
    <row r="77" spans="1:26"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row>
    <row r="78" spans="1:26"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row>
    <row r="79" spans="1:26"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row>
    <row r="80" spans="1:26"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row>
    <row r="81" spans="1:26"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row>
    <row r="82" spans="1:26"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row>
    <row r="83" spans="1:26"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row>
    <row r="84" spans="1:26"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row>
    <row r="85" spans="1:26"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row>
    <row r="86" spans="1:26"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row>
    <row r="87" spans="1:26"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row>
    <row r="88" spans="1:26"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row>
    <row r="89" spans="1:26"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row>
    <row r="90" spans="1:26"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row>
    <row r="91" spans="1:26"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row>
    <row r="92" spans="1:26"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row>
    <row r="93" spans="1:26"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row>
    <row r="94" spans="1:26"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row>
    <row r="95" spans="1:26"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row>
    <row r="96" spans="1:26"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row>
    <row r="97" spans="1:26"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row>
    <row r="98" spans="1:26"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row>
    <row r="99" spans="1:26"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row>
    <row r="100" spans="1:26"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row>
    <row r="101" spans="1:26"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row>
    <row r="102" spans="1:26"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row>
    <row r="103" spans="1:26"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row>
    <row r="104" spans="1:26"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row>
    <row r="105" spans="1:26"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row>
    <row r="106" spans="1:26"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row>
    <row r="107" spans="1:26"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row>
    <row r="108" spans="1:26"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row>
    <row r="109" spans="1:26"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row>
    <row r="110" spans="1:26"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row>
    <row r="111" spans="1:26"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row>
    <row r="112" spans="1:26"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row>
    <row r="113" spans="1:26"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row>
    <row r="114" spans="1:26"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row>
    <row r="115" spans="1:26"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row>
    <row r="116" spans="1:26"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row>
    <row r="117" spans="1:26"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row>
    <row r="118" spans="1:26"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row>
    <row r="119" spans="1:26"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row>
    <row r="120" spans="1:26"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row>
    <row r="121" spans="1:26"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row>
    <row r="122" spans="1:26"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row>
    <row r="123" spans="1:26"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row>
    <row r="124" spans="1:26"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row>
    <row r="125" spans="1:26"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row>
    <row r="126" spans="1:26"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row>
    <row r="127" spans="1:26"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row>
    <row r="128" spans="1:26"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row>
    <row r="129" spans="1:26"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row>
    <row r="130" spans="1:26"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row>
    <row r="131" spans="1:26"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row>
    <row r="132" spans="1:26"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row>
    <row r="133" spans="1:26"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row>
    <row r="134" spans="1:26"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row>
    <row r="135" spans="1:26"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row>
    <row r="136" spans="1:26"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row>
    <row r="137" spans="1:26"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row>
    <row r="138" spans="1:26"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row>
    <row r="139" spans="1:26"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row>
    <row r="140" spans="1:26"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row>
    <row r="141" spans="1:26"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row>
    <row r="142" spans="1:26"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row>
    <row r="143" spans="1:26"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row>
    <row r="144" spans="1:26"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row>
    <row r="145" spans="1:26"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row>
    <row r="146" spans="1:26"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row>
    <row r="147" spans="1:26"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row>
    <row r="148" spans="1:26"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row>
    <row r="149" spans="1:26"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row>
    <row r="150" spans="1:26"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row>
    <row r="151" spans="1:26"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row>
    <row r="152" spans="1:26"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row>
    <row r="153" spans="1:26"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row>
    <row r="154" spans="1:26"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row>
    <row r="155" spans="1:26"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row>
    <row r="156" spans="1:26"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row>
    <row r="157" spans="1:26"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row>
    <row r="158" spans="1:26"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row>
    <row r="159" spans="1:26"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row>
    <row r="160" spans="1:26"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row>
    <row r="161" spans="1:26"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row>
    <row r="162" spans="1:26"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row>
    <row r="163" spans="1:26"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row>
    <row r="164" spans="1:26"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row>
    <row r="165" spans="1:26"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row>
    <row r="166" spans="1:26"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row>
    <row r="167" spans="1:26"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row>
    <row r="168" spans="1:26"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row>
    <row r="169" spans="1:26"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row>
    <row r="170" spans="1:26"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row>
    <row r="171" spans="1:26"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row>
    <row r="172" spans="1:26"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row>
    <row r="173" spans="1:26"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row>
    <row r="174" spans="1:26"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row>
    <row r="175" spans="1:26"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row>
    <row r="176" spans="1:26"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row>
    <row r="177" spans="1:26"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row>
    <row r="178" spans="1:26"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row>
    <row r="179" spans="1:26"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row>
    <row r="180" spans="1:26"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row>
    <row r="181" spans="1:26"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row>
    <row r="182" spans="1:26"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row>
    <row r="183" spans="1:26"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row>
    <row r="184" spans="1:26"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row>
    <row r="185" spans="1:26"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row>
    <row r="186" spans="1:26"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row>
    <row r="187" spans="1:26"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row>
    <row r="188" spans="1:26"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row>
    <row r="189" spans="1:26"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row>
    <row r="190" spans="1:26"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row>
    <row r="191" spans="1:26"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row>
    <row r="192" spans="1:26"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row>
    <row r="193" spans="1:26"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row>
    <row r="194" spans="1:26"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row>
    <row r="195" spans="1:26"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row>
    <row r="196" spans="1:26"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row>
    <row r="197" spans="1:26"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row>
    <row r="198" spans="1:26"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row>
    <row r="199" spans="1:26"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row>
    <row r="200" spans="1:26"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row>
    <row r="201" spans="1:26"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row>
    <row r="202" spans="1:26"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row>
    <row r="203" spans="1:26"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row>
    <row r="204" spans="1:26"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row>
    <row r="205" spans="1:26"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row>
    <row r="206" spans="1:26"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row>
    <row r="207" spans="1:26"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row>
    <row r="208" spans="1:26"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row>
    <row r="209" spans="1:26"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row>
    <row r="210" spans="1:26"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row>
    <row r="211" spans="1:26"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row>
    <row r="212" spans="1:26"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row>
    <row r="213" spans="1:26"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row>
    <row r="214" spans="1:26"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row>
    <row r="215" spans="1:26"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row>
    <row r="216" spans="1:26"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row>
    <row r="217" spans="1:26"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row>
    <row r="218" spans="1:26"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row>
    <row r="219" spans="1:26"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row>
    <row r="220" spans="1:26"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row>
    <row r="221" spans="1:26"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row>
    <row r="222" spans="1:26"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row>
    <row r="223" spans="1:26"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row>
    <row r="224" spans="1:26"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row>
    <row r="225" spans="1:26"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row>
    <row r="226" spans="1:26"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row>
    <row r="227" spans="1:26"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row>
    <row r="228" spans="1:26"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row>
    <row r="229" spans="1:26"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row>
    <row r="230" spans="1:26"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row>
    <row r="231" spans="1:26"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row>
    <row r="232" spans="1:26"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row>
    <row r="233" spans="1:26"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row>
    <row r="234" spans="1:26"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row>
    <row r="235" spans="1:26"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row>
    <row r="236" spans="1:26"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row>
    <row r="237" spans="1:26"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row>
    <row r="238" spans="1:26"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row>
    <row r="239" spans="1:26"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row>
    <row r="240" spans="1:26"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row>
    <row r="241" spans="1:26"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row>
    <row r="242" spans="1:26"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row>
    <row r="243" spans="1:26"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row>
    <row r="244" spans="1:26"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row>
    <row r="245" spans="1:26"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row>
    <row r="246" spans="1:26"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row>
    <row r="247" spans="1:26"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row>
    <row r="248" spans="1:26"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row>
    <row r="249" spans="1:26"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row>
    <row r="250" spans="1:26"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row>
    <row r="251" spans="1:26"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row>
    <row r="252" spans="1:26"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row>
    <row r="253" spans="1:26"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row>
    <row r="254" spans="1:26"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row>
    <row r="255" spans="1:26"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row>
    <row r="256" spans="1:26"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row>
    <row r="257" spans="1:26"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row>
    <row r="258" spans="1:26"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row>
    <row r="259" spans="1:26"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row>
    <row r="260" spans="1:26"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row>
    <row r="261" spans="1:26"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row>
    <row r="262" spans="1:26"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row>
    <row r="263" spans="1:26"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row>
    <row r="264" spans="1:26"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row>
    <row r="265" spans="1:26"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row>
    <row r="266" spans="1:26"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row>
    <row r="267" spans="1:26"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row>
    <row r="268" spans="1:26"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row>
    <row r="269" spans="1:26"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row>
    <row r="270" spans="1:26"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row>
    <row r="271" spans="1:26"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row>
    <row r="272" spans="1:26"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row>
    <row r="273" spans="1:26"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row>
    <row r="274" spans="1:26"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row>
    <row r="275" spans="1:26"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row>
    <row r="276" spans="1:26"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row>
    <row r="277" spans="1:26"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row>
    <row r="278" spans="1:26"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row>
    <row r="279" spans="1:26"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row>
    <row r="280" spans="1:26"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row>
    <row r="281" spans="1:26"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row>
    <row r="282" spans="1:26"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row>
    <row r="283" spans="1:26"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row>
    <row r="284" spans="1:26"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row>
    <row r="285" spans="1:26"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row>
    <row r="286" spans="1:26"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row>
    <row r="287" spans="1:26"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row>
    <row r="288" spans="1:26"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row>
    <row r="289" spans="1:26"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row>
    <row r="290" spans="1:26"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row>
    <row r="291" spans="1:26"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row>
    <row r="292" spans="1:26"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row>
    <row r="293" spans="1:26"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row>
    <row r="294" spans="1:26"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row>
    <row r="295" spans="1:26"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row>
    <row r="296" spans="1:26"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row>
    <row r="297" spans="1:26"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row>
    <row r="298" spans="1:26"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row>
    <row r="299" spans="1:26"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row>
    <row r="300" spans="1:26"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row>
    <row r="301" spans="1:26"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row>
    <row r="302" spans="1:26"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row>
    <row r="303" spans="1:26"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row>
    <row r="304" spans="1:26"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row>
    <row r="305" spans="1:26"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row>
    <row r="306" spans="1:26"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row>
    <row r="307" spans="1:26"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row>
    <row r="308" spans="1:26"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row>
    <row r="309" spans="1:26"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row>
    <row r="310" spans="1:26"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row>
    <row r="311" spans="1:26"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row>
    <row r="312" spans="1:26"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row>
    <row r="313" spans="1:26"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row>
    <row r="314" spans="1:26"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row>
    <row r="315" spans="1:26"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row>
    <row r="316" spans="1:26"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row>
    <row r="317" spans="1:26"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row>
    <row r="318" spans="1:26"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row>
    <row r="319" spans="1:26"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row>
    <row r="320" spans="1:26"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row>
    <row r="321" spans="1:26"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row>
    <row r="322" spans="1:26"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row>
    <row r="323" spans="1:26"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row>
    <row r="324" spans="1:26"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row>
    <row r="325" spans="1:26"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row>
    <row r="326" spans="1:26"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row>
    <row r="327" spans="1:26"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row>
    <row r="328" spans="1:26"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row>
    <row r="329" spans="1:26"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row>
    <row r="330" spans="1:26"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row>
    <row r="331" spans="1:26"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row>
    <row r="332" spans="1:26"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row>
    <row r="333" spans="1:26"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row>
    <row r="334" spans="1:26"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row>
    <row r="335" spans="1:26"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row>
    <row r="336" spans="1:26"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row>
    <row r="337" spans="1:26"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row>
    <row r="338" spans="1:26"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row>
    <row r="339" spans="1:26"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row>
    <row r="340" spans="1:26"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row>
    <row r="341" spans="1:26"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row>
    <row r="342" spans="1:26"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row>
    <row r="343" spans="1:26"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row>
    <row r="344" spans="1:26"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row>
    <row r="345" spans="1:26"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row>
    <row r="346" spans="1:26"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row>
    <row r="347" spans="1:26"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row>
    <row r="348" spans="1:26"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row>
    <row r="349" spans="1:26"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row>
    <row r="350" spans="1:26"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row>
    <row r="351" spans="1:26"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row>
    <row r="352" spans="1:26"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row>
    <row r="353" spans="1:26"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row>
    <row r="354" spans="1:26"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row>
    <row r="355" spans="1:26"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row>
    <row r="356" spans="1:26"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row>
    <row r="357" spans="1:26"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row>
    <row r="358" spans="1:26"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row>
    <row r="359" spans="1:26"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row>
    <row r="360" spans="1:26"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SheetLayoutView="100" workbookViewId="0">
      <selection activeCell="AU14" sqref="AU14"/>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6" customFormat="1" ht="18.75" customHeight="1" x14ac:dyDescent="0.2">
      <c r="A1" s="164"/>
      <c r="K1" s="126" t="s">
        <v>70</v>
      </c>
      <c r="AR1" s="126" t="s">
        <v>70</v>
      </c>
    </row>
    <row r="2" spans="1:44" s="6" customFormat="1" ht="18.75" customHeight="1" x14ac:dyDescent="0.3">
      <c r="A2" s="164"/>
      <c r="K2" s="127" t="s">
        <v>11</v>
      </c>
      <c r="AR2" s="127" t="s">
        <v>11</v>
      </c>
    </row>
    <row r="3" spans="1:44" s="6" customFormat="1" ht="18.75" x14ac:dyDescent="0.3">
      <c r="A3" s="165"/>
      <c r="K3" s="127" t="s">
        <v>69</v>
      </c>
      <c r="AR3" s="127" t="s">
        <v>497</v>
      </c>
    </row>
    <row r="4" spans="1:44" s="6" customFormat="1" ht="18.75" x14ac:dyDescent="0.3">
      <c r="A4" s="165"/>
      <c r="K4" s="127"/>
    </row>
    <row r="5" spans="1:44" s="6"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6" customFormat="1" ht="23.25" x14ac:dyDescent="0.35">
      <c r="A6" s="166"/>
      <c r="B6" s="95"/>
      <c r="C6" s="95"/>
      <c r="D6" s="95"/>
      <c r="E6" s="95"/>
      <c r="F6" s="95"/>
      <c r="G6" s="95"/>
      <c r="H6" s="95"/>
      <c r="I6" s="95"/>
      <c r="J6" s="95"/>
      <c r="K6" s="167"/>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6" customFormat="1" ht="23.25" x14ac:dyDescent="0.35">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6"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6" customFormat="1" ht="15.75" x14ac:dyDescent="0.2">
      <c r="A11" s="423"/>
      <c r="B11" s="423"/>
      <c r="C11" s="423"/>
      <c r="D11" s="423"/>
      <c r="E11" s="423"/>
      <c r="F11" s="423"/>
      <c r="G11" s="423"/>
      <c r="H11" s="423"/>
      <c r="I11" s="423"/>
      <c r="J11" s="423"/>
      <c r="K11" s="423"/>
      <c r="L11" s="424"/>
      <c r="M11" s="424"/>
      <c r="N11" s="424"/>
      <c r="O11" s="424"/>
      <c r="P11" s="424"/>
      <c r="Q11" s="424"/>
      <c r="R11" s="424"/>
      <c r="S11" s="424"/>
      <c r="T11" s="424"/>
      <c r="U11" s="424"/>
      <c r="V11" s="424"/>
      <c r="W11" s="424"/>
      <c r="X11" s="424"/>
      <c r="Y11" s="424"/>
    </row>
    <row r="12" spans="1:44" s="6" customFormat="1" ht="18.75" customHeight="1" x14ac:dyDescent="0.2">
      <c r="A12" s="269" t="str">
        <f>'1. паспорт местоположение'!A12:C12</f>
        <v>M_TP1600.PR.0071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6"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71" customFormat="1" ht="15.75" customHeight="1" x14ac:dyDescent="0.2">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44" s="172" customFormat="1" ht="24.75" customHeight="1" x14ac:dyDescent="0.2">
      <c r="A15" s="274" t="str">
        <f>'1. паспорт местоположение'!A15:C15</f>
        <v>Модернизация ПС 110 кВ Ватинская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7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72"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172" customFormat="1" ht="15" customHeight="1" x14ac:dyDescent="0.2">
      <c r="A18" s="264" t="s">
        <v>432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5"/>
      <c r="AP19" s="175"/>
      <c r="AQ19" s="175"/>
      <c r="AR19" s="126"/>
    </row>
    <row r="20" spans="1:45" ht="18.75" x14ac:dyDescent="0.3">
      <c r="AO20" s="175"/>
      <c r="AP20" s="175"/>
      <c r="AQ20" s="175"/>
      <c r="AR20" s="127"/>
    </row>
    <row r="21" spans="1:45" ht="20.25" customHeight="1" x14ac:dyDescent="0.3">
      <c r="AO21" s="175"/>
      <c r="AP21" s="175"/>
      <c r="AQ21" s="175"/>
      <c r="AR21" s="127"/>
    </row>
    <row r="22" spans="1:45" s="17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05" t="s">
        <v>301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77"/>
      <c r="AN24" s="177"/>
      <c r="AO24" s="178"/>
      <c r="AP24" s="178"/>
      <c r="AQ24" s="178"/>
      <c r="AR24" s="178"/>
      <c r="AS24" s="179"/>
    </row>
    <row r="25" spans="1:45" ht="12.75" customHeight="1" x14ac:dyDescent="0.25">
      <c r="A25" s="323" t="s">
        <v>498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80"/>
      <c r="AN25" s="326" t="s">
        <v>300</v>
      </c>
      <c r="AO25" s="326"/>
      <c r="AP25" s="326"/>
      <c r="AQ25" s="327"/>
      <c r="AR25" s="327"/>
      <c r="AS25" s="179"/>
    </row>
    <row r="26" spans="1:45" ht="17.25" customHeight="1" x14ac:dyDescent="0.25">
      <c r="A26" s="306" t="s">
        <v>299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11"/>
      <c r="AL26" s="311"/>
      <c r="AM26" s="180"/>
      <c r="AN26" s="312" t="s">
        <v>298</v>
      </c>
      <c r="AO26" s="313"/>
      <c r="AP26" s="314"/>
      <c r="AQ26" s="312"/>
      <c r="AR26" s="315"/>
      <c r="AS26" s="179"/>
    </row>
    <row r="27" spans="1:45" ht="17.25" customHeight="1" x14ac:dyDescent="0.25">
      <c r="A27" s="306" t="s">
        <v>297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11"/>
      <c r="AL27" s="311"/>
      <c r="AM27" s="180"/>
      <c r="AN27" s="312" t="s">
        <v>296</v>
      </c>
      <c r="AO27" s="313"/>
      <c r="AP27" s="314"/>
      <c r="AQ27" s="312"/>
      <c r="AR27" s="315"/>
      <c r="AS27" s="179"/>
    </row>
    <row r="28" spans="1:45" ht="27.75" customHeight="1" thickBot="1" x14ac:dyDescent="0.3">
      <c r="A28" s="316" t="s">
        <v>295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80"/>
      <c r="AN28" s="320" t="s">
        <v>499</v>
      </c>
      <c r="AO28" s="321"/>
      <c r="AP28" s="322"/>
      <c r="AQ28" s="312"/>
      <c r="AR28" s="315"/>
      <c r="AS28" s="179"/>
    </row>
    <row r="29" spans="1:45" ht="17.25" customHeight="1" x14ac:dyDescent="0.25">
      <c r="A29" s="308" t="s">
        <v>294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25"/>
      <c r="AL29" s="325"/>
      <c r="AM29" s="180"/>
      <c r="AN29" s="311"/>
      <c r="AO29" s="329"/>
      <c r="AP29" s="329"/>
      <c r="AQ29" s="312"/>
      <c r="AR29" s="330"/>
      <c r="AS29" s="179"/>
    </row>
    <row r="30" spans="1:45" ht="17.25" customHeight="1" x14ac:dyDescent="0.25">
      <c r="A30" s="306" t="s">
        <v>500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11"/>
      <c r="AL30" s="311"/>
      <c r="AM30" s="180"/>
      <c r="AS30" s="179"/>
    </row>
    <row r="31" spans="1:45" ht="17.25" customHeight="1" x14ac:dyDescent="0.25">
      <c r="A31" s="306" t="s">
        <v>293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11"/>
      <c r="AL31" s="311"/>
      <c r="AM31" s="180"/>
      <c r="AN31" s="180"/>
      <c r="AO31" s="96"/>
      <c r="AP31" s="96"/>
      <c r="AQ31" s="96"/>
      <c r="AR31" s="96"/>
      <c r="AS31" s="179"/>
    </row>
    <row r="32" spans="1:45" ht="17.25" customHeight="1" x14ac:dyDescent="0.25">
      <c r="A32" s="306" t="s">
        <v>272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11"/>
      <c r="AL32" s="311"/>
      <c r="AM32" s="180"/>
      <c r="AN32" s="180"/>
      <c r="AO32" s="180"/>
      <c r="AP32" s="180"/>
      <c r="AQ32" s="180"/>
      <c r="AR32" s="180"/>
      <c r="AS32" s="179"/>
    </row>
    <row r="33" spans="1:45" ht="17.25" customHeight="1" x14ac:dyDescent="0.25">
      <c r="A33" s="306" t="s">
        <v>292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8"/>
      <c r="AL33" s="328"/>
      <c r="AM33" s="180"/>
      <c r="AN33" s="180"/>
      <c r="AO33" s="180"/>
      <c r="AP33" s="180"/>
      <c r="AQ33" s="180"/>
      <c r="AR33" s="180"/>
      <c r="AS33" s="179"/>
    </row>
    <row r="34" spans="1:45" ht="17.25" customHeight="1" x14ac:dyDescent="0.25">
      <c r="A34" s="306" t="s">
        <v>291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11"/>
      <c r="AL34" s="311"/>
      <c r="AM34" s="180"/>
      <c r="AN34" s="180"/>
      <c r="AO34" s="180"/>
      <c r="AP34" s="180"/>
      <c r="AQ34" s="180"/>
      <c r="AR34" s="180"/>
      <c r="AS34" s="17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11"/>
      <c r="AL35" s="311"/>
      <c r="AM35" s="180"/>
      <c r="AN35" s="180"/>
      <c r="AO35" s="180"/>
      <c r="AP35" s="180"/>
      <c r="AQ35" s="180"/>
      <c r="AR35" s="180"/>
      <c r="AS35" s="179"/>
    </row>
    <row r="36" spans="1:45" ht="17.25" customHeight="1" thickBot="1" x14ac:dyDescent="0.3">
      <c r="A36" s="331" t="s">
        <v>265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19"/>
      <c r="AL36" s="319"/>
      <c r="AM36" s="180"/>
      <c r="AN36" s="180"/>
      <c r="AO36" s="180"/>
      <c r="AP36" s="180"/>
      <c r="AQ36" s="180"/>
      <c r="AR36" s="180"/>
      <c r="AS36" s="17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80"/>
      <c r="AN37" s="180"/>
      <c r="AO37" s="180"/>
      <c r="AP37" s="180"/>
      <c r="AQ37" s="180"/>
      <c r="AR37" s="180"/>
      <c r="AS37" s="179"/>
    </row>
    <row r="38" spans="1:45" ht="17.25" customHeight="1" x14ac:dyDescent="0.25">
      <c r="A38" s="306" t="s">
        <v>290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11"/>
      <c r="AL38" s="311"/>
      <c r="AM38" s="180"/>
      <c r="AN38" s="180"/>
      <c r="AO38" s="180"/>
      <c r="AP38" s="180"/>
      <c r="AQ38" s="180"/>
      <c r="AR38" s="180"/>
      <c r="AS38" s="179"/>
    </row>
    <row r="39" spans="1:45" ht="17.25" customHeight="1" thickBot="1" x14ac:dyDescent="0.3">
      <c r="A39" s="331" t="s">
        <v>289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19"/>
      <c r="AL39" s="319"/>
      <c r="AM39" s="180"/>
      <c r="AN39" s="180"/>
      <c r="AO39" s="180"/>
      <c r="AP39" s="180"/>
      <c r="AQ39" s="180"/>
      <c r="AR39" s="180"/>
      <c r="AS39" s="179"/>
    </row>
    <row r="40" spans="1:45" ht="17.25" customHeight="1" x14ac:dyDescent="0.25">
      <c r="A40" s="323" t="s">
        <v>501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80"/>
      <c r="AN40" s="180"/>
      <c r="AO40" s="180"/>
      <c r="AP40" s="180"/>
      <c r="AQ40" s="180"/>
      <c r="AR40" s="180"/>
      <c r="AS40" s="179"/>
    </row>
    <row r="41" spans="1:45" ht="17.25" customHeight="1" x14ac:dyDescent="0.25">
      <c r="A41" s="306" t="s">
        <v>288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11"/>
      <c r="AL41" s="311"/>
      <c r="AM41" s="180"/>
      <c r="AN41" s="180"/>
      <c r="AO41" s="180"/>
      <c r="AP41" s="180"/>
      <c r="AQ41" s="180"/>
      <c r="AR41" s="180"/>
      <c r="AS41" s="179"/>
    </row>
    <row r="42" spans="1:45" ht="17.25" customHeight="1" x14ac:dyDescent="0.25">
      <c r="A42" s="306" t="s">
        <v>287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11"/>
      <c r="AL42" s="311"/>
      <c r="AM42" s="180"/>
      <c r="AN42" s="180"/>
      <c r="AO42" s="180"/>
      <c r="AP42" s="180"/>
      <c r="AQ42" s="180"/>
      <c r="AR42" s="180"/>
      <c r="AS42" s="179"/>
    </row>
    <row r="43" spans="1:45" ht="17.25" customHeight="1" x14ac:dyDescent="0.25">
      <c r="A43" s="306" t="s">
        <v>286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11"/>
      <c r="AL43" s="311"/>
      <c r="AM43" s="180"/>
      <c r="AN43" s="180"/>
      <c r="AO43" s="180"/>
      <c r="AP43" s="180"/>
      <c r="AQ43" s="180"/>
      <c r="AR43" s="180"/>
      <c r="AS43" s="179"/>
    </row>
    <row r="44" spans="1:45" ht="17.25" customHeight="1" x14ac:dyDescent="0.25">
      <c r="A44" s="306" t="s">
        <v>285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11"/>
      <c r="AL44" s="311"/>
      <c r="AM44" s="180"/>
      <c r="AN44" s="180"/>
      <c r="AO44" s="180"/>
      <c r="AP44" s="180"/>
      <c r="AQ44" s="180"/>
      <c r="AR44" s="180"/>
      <c r="AS44" s="179"/>
    </row>
    <row r="45" spans="1:45" ht="17.25" customHeight="1" x14ac:dyDescent="0.25">
      <c r="A45" s="306" t="s">
        <v>284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11"/>
      <c r="AL45" s="311"/>
      <c r="AM45" s="180"/>
      <c r="AN45" s="180"/>
      <c r="AO45" s="180"/>
      <c r="AP45" s="180"/>
      <c r="AQ45" s="180"/>
      <c r="AR45" s="180"/>
      <c r="AS45" s="179"/>
    </row>
    <row r="46" spans="1:45" ht="17.25" customHeight="1" thickBot="1" x14ac:dyDescent="0.3">
      <c r="A46" s="337" t="s">
        <v>502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3"/>
      <c r="AL46" s="333"/>
      <c r="AM46" s="180"/>
      <c r="AN46" s="180"/>
      <c r="AO46" s="180"/>
      <c r="AP46" s="180"/>
      <c r="AQ46" s="180"/>
      <c r="AR46" s="180"/>
      <c r="AS46" s="179"/>
    </row>
    <row r="47" spans="1:45" ht="24" customHeight="1" x14ac:dyDescent="0.25">
      <c r="A47" s="334" t="s">
        <v>283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5" t="s">
        <v>5</v>
      </c>
      <c r="AL47" s="325"/>
      <c r="AM47" s="325" t="s">
        <v>503</v>
      </c>
      <c r="AN47" s="325"/>
      <c r="AO47" s="111" t="s">
        <v>504</v>
      </c>
      <c r="AP47" s="111" t="s">
        <v>505</v>
      </c>
      <c r="AQ47" s="179"/>
    </row>
    <row r="48" spans="1:45" ht="12" customHeight="1" x14ac:dyDescent="0.25">
      <c r="A48" s="306" t="s">
        <v>282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11"/>
      <c r="AL48" s="311"/>
      <c r="AM48" s="311"/>
      <c r="AN48" s="311"/>
      <c r="AO48" s="109"/>
      <c r="AP48" s="109"/>
      <c r="AQ48" s="179"/>
    </row>
    <row r="49" spans="1:43" ht="12" customHeight="1" x14ac:dyDescent="0.25">
      <c r="A49" s="306" t="s">
        <v>281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11"/>
      <c r="AL49" s="311"/>
      <c r="AM49" s="311"/>
      <c r="AN49" s="311"/>
      <c r="AO49" s="109"/>
      <c r="AP49" s="109"/>
      <c r="AQ49" s="179"/>
    </row>
    <row r="50" spans="1:43" ht="12" customHeight="1" thickBot="1" x14ac:dyDescent="0.3">
      <c r="A50" s="331" t="s">
        <v>506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9"/>
      <c r="AL50" s="319"/>
      <c r="AM50" s="319"/>
      <c r="AN50" s="319"/>
      <c r="AO50" s="110"/>
      <c r="AP50" s="110"/>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1" t="s">
        <v>280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25" t="s">
        <v>5</v>
      </c>
      <c r="AL52" s="325"/>
      <c r="AM52" s="325" t="s">
        <v>503</v>
      </c>
      <c r="AN52" s="325"/>
      <c r="AO52" s="111" t="s">
        <v>504</v>
      </c>
      <c r="AP52" s="111" t="s">
        <v>505</v>
      </c>
      <c r="AQ52" s="179"/>
    </row>
    <row r="53" spans="1:43" ht="11.25" customHeight="1" x14ac:dyDescent="0.25">
      <c r="A53" s="339" t="s">
        <v>279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113"/>
      <c r="AP53" s="113"/>
      <c r="AQ53" s="179"/>
    </row>
    <row r="54" spans="1:43" ht="12" customHeight="1" x14ac:dyDescent="0.25">
      <c r="A54" s="306" t="s">
        <v>278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11"/>
      <c r="AL54" s="311"/>
      <c r="AM54" s="311"/>
      <c r="AN54" s="311"/>
      <c r="AO54" s="109"/>
      <c r="AP54" s="109"/>
      <c r="AQ54" s="179"/>
    </row>
    <row r="55" spans="1:43" ht="12" customHeight="1" x14ac:dyDescent="0.25">
      <c r="A55" s="306" t="s">
        <v>277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11"/>
      <c r="AL55" s="311"/>
      <c r="AM55" s="311"/>
      <c r="AN55" s="311"/>
      <c r="AO55" s="109"/>
      <c r="AP55" s="109"/>
      <c r="AQ55" s="179"/>
    </row>
    <row r="56" spans="1:43" ht="12" customHeight="1" thickBot="1" x14ac:dyDescent="0.3">
      <c r="A56" s="331" t="s">
        <v>276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9"/>
      <c r="AL56" s="319"/>
      <c r="AM56" s="319"/>
      <c r="AN56" s="319"/>
      <c r="AO56" s="110"/>
      <c r="AP56" s="110"/>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12"/>
      <c r="AP57" s="112"/>
      <c r="AQ57" s="177"/>
    </row>
    <row r="58" spans="1:43" ht="24" customHeight="1" x14ac:dyDescent="0.25">
      <c r="A58" s="341" t="s">
        <v>507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25" t="s">
        <v>5</v>
      </c>
      <c r="AL58" s="325"/>
      <c r="AM58" s="325" t="s">
        <v>503</v>
      </c>
      <c r="AN58" s="325"/>
      <c r="AO58" s="111" t="s">
        <v>504</v>
      </c>
      <c r="AP58" s="111" t="s">
        <v>505</v>
      </c>
      <c r="AQ58" s="179"/>
    </row>
    <row r="59" spans="1:43" ht="12.75" customHeight="1" x14ac:dyDescent="0.25">
      <c r="A59" s="343" t="s">
        <v>275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4"/>
      <c r="AP59" s="114"/>
      <c r="AQ59" s="186"/>
    </row>
    <row r="60" spans="1:43" ht="12" customHeight="1" x14ac:dyDescent="0.25">
      <c r="A60" s="306" t="s">
        <v>274</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11"/>
      <c r="AL60" s="311"/>
      <c r="AM60" s="311"/>
      <c r="AN60" s="311"/>
      <c r="AO60" s="109"/>
      <c r="AP60" s="109"/>
      <c r="AQ60" s="179"/>
    </row>
    <row r="61" spans="1:43" ht="12" customHeight="1" x14ac:dyDescent="0.25">
      <c r="A61" s="306" t="s">
        <v>273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11"/>
      <c r="AL61" s="311"/>
      <c r="AM61" s="311"/>
      <c r="AN61" s="311"/>
      <c r="AO61" s="109"/>
      <c r="AP61" s="109"/>
      <c r="AQ61" s="179"/>
    </row>
    <row r="62" spans="1:43" ht="12" customHeight="1" x14ac:dyDescent="0.25">
      <c r="A62" s="306" t="s">
        <v>272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11"/>
      <c r="AL62" s="311"/>
      <c r="AM62" s="311"/>
      <c r="AN62" s="311"/>
      <c r="AO62" s="109"/>
      <c r="AP62" s="109"/>
      <c r="AQ62" s="17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11"/>
      <c r="AL63" s="311"/>
      <c r="AM63" s="311"/>
      <c r="AN63" s="311"/>
      <c r="AO63" s="109"/>
      <c r="AP63" s="109"/>
      <c r="AQ63" s="17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11"/>
      <c r="AL64" s="311"/>
      <c r="AM64" s="311"/>
      <c r="AN64" s="311"/>
      <c r="AO64" s="109"/>
      <c r="AP64" s="109"/>
      <c r="AQ64" s="179"/>
    </row>
    <row r="65" spans="1:43" ht="12" customHeight="1" x14ac:dyDescent="0.25">
      <c r="A65" s="306" t="s">
        <v>271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11"/>
      <c r="AL65" s="311"/>
      <c r="AM65" s="311"/>
      <c r="AN65" s="311"/>
      <c r="AO65" s="109"/>
      <c r="AP65" s="109"/>
      <c r="AQ65" s="179"/>
    </row>
    <row r="66" spans="1:43" ht="27.75" customHeight="1" x14ac:dyDescent="0.25">
      <c r="A66" s="346" t="s">
        <v>508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5"/>
      <c r="AP66" s="115"/>
      <c r="AQ66" s="186"/>
    </row>
    <row r="67" spans="1:43" ht="11.25" customHeight="1" x14ac:dyDescent="0.25">
      <c r="A67" s="306" t="s">
        <v>267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1"/>
      <c r="AL67" s="311"/>
      <c r="AM67" s="311"/>
      <c r="AN67" s="311"/>
      <c r="AO67" s="109"/>
      <c r="AP67" s="109"/>
      <c r="AQ67" s="179"/>
    </row>
    <row r="68" spans="1:43" ht="25.5" customHeight="1" x14ac:dyDescent="0.25">
      <c r="A68" s="346" t="s">
        <v>509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5"/>
      <c r="AP68" s="115"/>
      <c r="AQ68" s="186"/>
    </row>
    <row r="69" spans="1:43" ht="12" customHeight="1" x14ac:dyDescent="0.25">
      <c r="A69" s="306" t="s">
        <v>266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1"/>
      <c r="AL69" s="311"/>
      <c r="AM69" s="311"/>
      <c r="AN69" s="311"/>
      <c r="AO69" s="109"/>
      <c r="AP69" s="109"/>
      <c r="AQ69" s="179"/>
    </row>
    <row r="70" spans="1:43" ht="12.75" customHeight="1" x14ac:dyDescent="0.25">
      <c r="A70" s="354" t="s">
        <v>270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115"/>
      <c r="AP70" s="115"/>
      <c r="AQ70" s="186"/>
    </row>
    <row r="71" spans="1:43" ht="12" customHeight="1" x14ac:dyDescent="0.25">
      <c r="A71" s="306" t="s">
        <v>265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11"/>
      <c r="AL71" s="311"/>
      <c r="AM71" s="311"/>
      <c r="AN71" s="311"/>
      <c r="AO71" s="109"/>
      <c r="AP71" s="109"/>
      <c r="AQ71" s="179"/>
    </row>
    <row r="72" spans="1:43" ht="12.75" customHeight="1" thickBot="1" x14ac:dyDescent="0.3">
      <c r="A72" s="350" t="s">
        <v>269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6"/>
      <c r="AP72" s="11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12"/>
      <c r="AP73" s="112"/>
      <c r="AQ73" s="177"/>
    </row>
    <row r="74" spans="1:43" ht="25.5" customHeight="1" x14ac:dyDescent="0.25">
      <c r="A74" s="341" t="s">
        <v>268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25" t="s">
        <v>5</v>
      </c>
      <c r="AL74" s="325"/>
      <c r="AM74" s="325" t="s">
        <v>503</v>
      </c>
      <c r="AN74" s="325"/>
      <c r="AO74" s="111" t="s">
        <v>504</v>
      </c>
      <c r="AP74" s="111" t="s">
        <v>505</v>
      </c>
      <c r="AQ74" s="179"/>
    </row>
    <row r="75" spans="1:43" ht="25.5" customHeight="1" x14ac:dyDescent="0.25">
      <c r="A75" s="346" t="s">
        <v>509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118"/>
      <c r="AP75" s="118"/>
      <c r="AQ75" s="186"/>
    </row>
    <row r="76" spans="1:43" ht="12" customHeight="1" x14ac:dyDescent="0.25">
      <c r="A76" s="306" t="s">
        <v>267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11"/>
      <c r="AL76" s="311"/>
      <c r="AM76" s="356"/>
      <c r="AN76" s="356"/>
      <c r="AO76" s="117"/>
      <c r="AP76" s="117"/>
      <c r="AQ76" s="179"/>
    </row>
    <row r="77" spans="1:43" ht="12" customHeight="1" x14ac:dyDescent="0.25">
      <c r="A77" s="306" t="s">
        <v>266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11"/>
      <c r="AL77" s="311"/>
      <c r="AM77" s="356"/>
      <c r="AN77" s="356"/>
      <c r="AO77" s="117"/>
      <c r="AP77" s="117"/>
      <c r="AQ77" s="179"/>
    </row>
    <row r="78" spans="1:43" ht="12" customHeight="1" x14ac:dyDescent="0.25">
      <c r="A78" s="306" t="s">
        <v>265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11"/>
      <c r="AL78" s="311"/>
      <c r="AM78" s="356"/>
      <c r="AN78" s="356"/>
      <c r="AO78" s="117"/>
      <c r="AP78" s="117"/>
      <c r="AQ78" s="179"/>
    </row>
    <row r="79" spans="1:43" ht="12" customHeight="1" x14ac:dyDescent="0.25">
      <c r="A79" s="306" t="s">
        <v>264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11"/>
      <c r="AL79" s="311"/>
      <c r="AM79" s="356"/>
      <c r="AN79" s="356"/>
      <c r="AO79" s="117"/>
      <c r="AP79" s="117"/>
      <c r="AQ79" s="179"/>
    </row>
    <row r="80" spans="1:43" ht="12" customHeight="1" x14ac:dyDescent="0.25">
      <c r="A80" s="306" t="s">
        <v>263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11"/>
      <c r="AL80" s="311"/>
      <c r="AM80" s="356"/>
      <c r="AN80" s="356"/>
      <c r="AO80" s="117"/>
      <c r="AP80" s="117"/>
      <c r="AQ80" s="179"/>
    </row>
    <row r="81" spans="1:45" ht="12.75" customHeight="1" x14ac:dyDescent="0.25">
      <c r="A81" s="306" t="s">
        <v>262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11"/>
      <c r="AL81" s="311"/>
      <c r="AM81" s="356"/>
      <c r="AN81" s="356"/>
      <c r="AO81" s="117"/>
      <c r="AP81" s="117"/>
      <c r="AQ81" s="179"/>
    </row>
    <row r="82" spans="1:45" ht="12.75" customHeight="1" x14ac:dyDescent="0.25">
      <c r="A82" s="306" t="s">
        <v>261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11"/>
      <c r="AL82" s="311"/>
      <c r="AM82" s="356"/>
      <c r="AN82" s="356"/>
      <c r="AO82" s="117"/>
      <c r="AP82" s="117"/>
      <c r="AQ82" s="179"/>
    </row>
    <row r="83" spans="1:45" ht="12" customHeight="1" x14ac:dyDescent="0.25">
      <c r="A83" s="354" t="s">
        <v>260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118"/>
      <c r="AP83" s="118"/>
      <c r="AQ83" s="186"/>
    </row>
    <row r="84" spans="1:45" ht="12" customHeight="1" x14ac:dyDescent="0.25">
      <c r="A84" s="354" t="s">
        <v>510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118"/>
      <c r="AP84" s="118"/>
      <c r="AQ84" s="186"/>
    </row>
    <row r="85" spans="1:45" ht="12" customHeight="1" x14ac:dyDescent="0.25">
      <c r="A85" s="306" t="s">
        <v>259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11"/>
      <c r="AL85" s="311"/>
      <c r="AM85" s="356"/>
      <c r="AN85" s="356"/>
      <c r="AO85" s="117"/>
      <c r="AP85" s="117"/>
      <c r="AQ85" s="177"/>
    </row>
    <row r="86" spans="1:45" ht="27.75" customHeight="1" x14ac:dyDescent="0.25">
      <c r="A86" s="346" t="s">
        <v>511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118"/>
      <c r="AP86" s="118"/>
      <c r="AQ86" s="186"/>
    </row>
    <row r="87" spans="1:45" x14ac:dyDescent="0.25">
      <c r="A87" s="346" t="s">
        <v>512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118"/>
      <c r="AP87" s="118"/>
      <c r="AQ87" s="186"/>
    </row>
    <row r="88" spans="1:45" ht="14.25" customHeight="1" x14ac:dyDescent="0.25">
      <c r="A88" s="362" t="s">
        <v>513</v>
      </c>
      <c r="B88" s="363"/>
      <c r="C88" s="363"/>
      <c r="D88" s="364"/>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5"/>
      <c r="AL88" s="366"/>
      <c r="AM88" s="367"/>
      <c r="AN88" s="368"/>
      <c r="AO88" s="118"/>
      <c r="AP88" s="118"/>
      <c r="AQ88" s="186"/>
    </row>
    <row r="89" spans="1:45" x14ac:dyDescent="0.25">
      <c r="A89" s="362" t="s">
        <v>514</v>
      </c>
      <c r="B89" s="363"/>
      <c r="C89" s="363"/>
      <c r="D89" s="364"/>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5"/>
      <c r="AL89" s="366"/>
      <c r="AM89" s="367"/>
      <c r="AN89" s="368"/>
      <c r="AO89" s="118"/>
      <c r="AP89" s="118"/>
      <c r="AQ89" s="177"/>
    </row>
    <row r="90" spans="1:45" ht="12" customHeight="1" thickBot="1" x14ac:dyDescent="0.3">
      <c r="A90" s="188" t="s">
        <v>515</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58"/>
      <c r="AL90" s="359"/>
      <c r="AM90" s="360"/>
      <c r="AN90" s="361"/>
      <c r="AO90" s="97"/>
      <c r="AP90" s="97"/>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517</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518</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519</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41" sqref="G41"/>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7"/>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
        <v>496</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
        <v>494</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75" customHeight="1" x14ac:dyDescent="0.25">
      <c r="A15" s="274" t="s">
        <v>486</v>
      </c>
      <c r="B15" s="274"/>
      <c r="C15" s="274"/>
      <c r="D15" s="274"/>
      <c r="E15" s="274"/>
      <c r="F15" s="274"/>
      <c r="G15" s="274"/>
      <c r="H15" s="274"/>
      <c r="I15" s="274"/>
      <c r="J15" s="274"/>
      <c r="K15" s="274"/>
      <c r="L15" s="274"/>
    </row>
    <row r="16" spans="1:44" x14ac:dyDescent="0.25">
      <c r="A16" s="262" t="s">
        <v>7</v>
      </c>
      <c r="B16" s="262"/>
      <c r="C16" s="262"/>
      <c r="D16" s="262"/>
      <c r="E16" s="262"/>
      <c r="F16" s="262"/>
      <c r="G16" s="262"/>
      <c r="H16" s="262"/>
      <c r="I16" s="262"/>
      <c r="J16" s="262"/>
      <c r="K16" s="262"/>
      <c r="L16" s="262"/>
    </row>
    <row r="17" spans="1:12" ht="15.75" customHeight="1" x14ac:dyDescent="0.25">
      <c r="L17" s="251"/>
    </row>
    <row r="18" spans="1:12" x14ac:dyDescent="0.25">
      <c r="K18" s="14"/>
    </row>
    <row r="19" spans="1:12" ht="15.75" customHeight="1" x14ac:dyDescent="0.25">
      <c r="A19" s="379" t="s">
        <v>433</v>
      </c>
      <c r="B19" s="379"/>
      <c r="C19" s="379"/>
      <c r="D19" s="379"/>
      <c r="E19" s="379"/>
      <c r="F19" s="379"/>
      <c r="G19" s="379"/>
      <c r="H19" s="379"/>
      <c r="I19" s="379"/>
      <c r="J19" s="379"/>
      <c r="K19" s="379"/>
      <c r="L19" s="379"/>
    </row>
    <row r="20" spans="1:12" x14ac:dyDescent="0.25">
      <c r="A20" s="145"/>
      <c r="B20" s="145"/>
      <c r="C20" s="146"/>
      <c r="D20" s="146"/>
      <c r="E20" s="146"/>
      <c r="F20" s="146"/>
      <c r="G20" s="146"/>
      <c r="H20" s="146"/>
      <c r="I20" s="146"/>
      <c r="J20" s="146"/>
      <c r="K20" s="146"/>
      <c r="L20" s="146"/>
    </row>
    <row r="21" spans="1:12" ht="28.5" customHeight="1" x14ac:dyDescent="0.25">
      <c r="A21" s="369" t="s">
        <v>229</v>
      </c>
      <c r="B21" s="369" t="s">
        <v>228</v>
      </c>
      <c r="C21" s="375" t="s">
        <v>365</v>
      </c>
      <c r="D21" s="375"/>
      <c r="E21" s="375"/>
      <c r="F21" s="375"/>
      <c r="G21" s="375"/>
      <c r="H21" s="375"/>
      <c r="I21" s="370" t="s">
        <v>227</v>
      </c>
      <c r="J21" s="372" t="s">
        <v>367</v>
      </c>
      <c r="K21" s="369" t="s">
        <v>226</v>
      </c>
      <c r="L21" s="371" t="s">
        <v>366</v>
      </c>
    </row>
    <row r="22" spans="1:12" ht="58.5" customHeight="1" x14ac:dyDescent="0.25">
      <c r="A22" s="369"/>
      <c r="B22" s="369"/>
      <c r="C22" s="376" t="s">
        <v>3</v>
      </c>
      <c r="D22" s="376"/>
      <c r="E22" s="147"/>
      <c r="F22" s="148"/>
      <c r="G22" s="377" t="s">
        <v>2</v>
      </c>
      <c r="H22" s="378"/>
      <c r="I22" s="370"/>
      <c r="J22" s="373"/>
      <c r="K22" s="369"/>
      <c r="L22" s="371"/>
    </row>
    <row r="23" spans="1:12" ht="47.25" x14ac:dyDescent="0.25">
      <c r="A23" s="369"/>
      <c r="B23" s="369"/>
      <c r="C23" s="149" t="s">
        <v>225</v>
      </c>
      <c r="D23" s="149" t="s">
        <v>224</v>
      </c>
      <c r="E23" s="149" t="s">
        <v>225</v>
      </c>
      <c r="F23" s="149" t="s">
        <v>224</v>
      </c>
      <c r="G23" s="149" t="s">
        <v>225</v>
      </c>
      <c r="H23" s="149" t="s">
        <v>224</v>
      </c>
      <c r="I23" s="370"/>
      <c r="J23" s="374"/>
      <c r="K23" s="369"/>
      <c r="L23" s="371"/>
    </row>
    <row r="24" spans="1:12" x14ac:dyDescent="0.25">
      <c r="A24" s="250">
        <v>1</v>
      </c>
      <c r="B24" s="250">
        <v>2</v>
      </c>
      <c r="C24" s="149">
        <v>3</v>
      </c>
      <c r="D24" s="149">
        <v>4</v>
      </c>
      <c r="E24" s="149">
        <v>5</v>
      </c>
      <c r="F24" s="149">
        <v>6</v>
      </c>
      <c r="G24" s="149">
        <v>7</v>
      </c>
      <c r="H24" s="149">
        <v>8</v>
      </c>
      <c r="I24" s="149">
        <v>9</v>
      </c>
      <c r="J24" s="149">
        <v>10</v>
      </c>
      <c r="K24" s="149">
        <v>11</v>
      </c>
      <c r="L24" s="149">
        <v>12</v>
      </c>
    </row>
    <row r="25" spans="1:12" x14ac:dyDescent="0.25">
      <c r="A25" s="149">
        <v>1</v>
      </c>
      <c r="B25" s="150" t="s">
        <v>223</v>
      </c>
      <c r="C25" s="151"/>
      <c r="D25" s="151"/>
      <c r="E25" s="151"/>
      <c r="F25" s="151"/>
      <c r="G25" s="151"/>
      <c r="H25" s="151"/>
      <c r="I25" s="151"/>
      <c r="J25" s="151"/>
      <c r="K25" s="152"/>
      <c r="L25" s="30"/>
    </row>
    <row r="26" spans="1:12" ht="21.75" customHeight="1" x14ac:dyDescent="0.25">
      <c r="A26" s="149" t="s">
        <v>222</v>
      </c>
      <c r="B26" s="153" t="s">
        <v>372</v>
      </c>
      <c r="C26" s="253" t="s">
        <v>469</v>
      </c>
      <c r="D26" s="253" t="s">
        <v>469</v>
      </c>
      <c r="E26" s="253" t="s">
        <v>471</v>
      </c>
      <c r="F26" s="253" t="s">
        <v>471</v>
      </c>
      <c r="G26" s="253" t="s">
        <v>469</v>
      </c>
      <c r="H26" s="253" t="s">
        <v>469</v>
      </c>
      <c r="I26" s="151"/>
      <c r="J26" s="151"/>
      <c r="K26" s="152"/>
      <c r="L26" s="152"/>
    </row>
    <row r="27" spans="1:12" s="154" customFormat="1" ht="39" customHeight="1" x14ac:dyDescent="0.25">
      <c r="A27" s="149" t="s">
        <v>221</v>
      </c>
      <c r="B27" s="153" t="s">
        <v>374</v>
      </c>
      <c r="C27" s="253" t="s">
        <v>469</v>
      </c>
      <c r="D27" s="253" t="s">
        <v>469</v>
      </c>
      <c r="E27" s="253" t="s">
        <v>471</v>
      </c>
      <c r="F27" s="253" t="s">
        <v>471</v>
      </c>
      <c r="G27" s="253" t="s">
        <v>469</v>
      </c>
      <c r="H27" s="253" t="s">
        <v>469</v>
      </c>
      <c r="I27" s="151"/>
      <c r="J27" s="151"/>
      <c r="K27" s="152"/>
      <c r="L27" s="152"/>
    </row>
    <row r="28" spans="1:12" s="154" customFormat="1" ht="70.5" customHeight="1" x14ac:dyDescent="0.25">
      <c r="A28" s="149" t="s">
        <v>373</v>
      </c>
      <c r="B28" s="153" t="s">
        <v>378</v>
      </c>
      <c r="C28" s="253" t="s">
        <v>469</v>
      </c>
      <c r="D28" s="253" t="s">
        <v>469</v>
      </c>
      <c r="E28" s="253"/>
      <c r="F28" s="253"/>
      <c r="G28" s="253" t="s">
        <v>469</v>
      </c>
      <c r="H28" s="253" t="s">
        <v>469</v>
      </c>
      <c r="I28" s="151"/>
      <c r="J28" s="151"/>
      <c r="K28" s="152"/>
      <c r="L28" s="152"/>
    </row>
    <row r="29" spans="1:12" s="154" customFormat="1" ht="54" customHeight="1" x14ac:dyDescent="0.25">
      <c r="A29" s="149" t="s">
        <v>220</v>
      </c>
      <c r="B29" s="153" t="s">
        <v>377</v>
      </c>
      <c r="C29" s="253" t="s">
        <v>469</v>
      </c>
      <c r="D29" s="253" t="s">
        <v>469</v>
      </c>
      <c r="E29" s="253"/>
      <c r="F29" s="253"/>
      <c r="G29" s="253" t="s">
        <v>469</v>
      </c>
      <c r="H29" s="253" t="s">
        <v>469</v>
      </c>
      <c r="I29" s="151"/>
      <c r="J29" s="151"/>
      <c r="K29" s="152"/>
      <c r="L29" s="152"/>
    </row>
    <row r="30" spans="1:12" s="154" customFormat="1" ht="42" customHeight="1" x14ac:dyDescent="0.25">
      <c r="A30" s="149" t="s">
        <v>219</v>
      </c>
      <c r="B30" s="153" t="s">
        <v>379</v>
      </c>
      <c r="C30" s="253" t="s">
        <v>469</v>
      </c>
      <c r="D30" s="253" t="s">
        <v>469</v>
      </c>
      <c r="E30" s="253"/>
      <c r="F30" s="253"/>
      <c r="G30" s="253" t="s">
        <v>469</v>
      </c>
      <c r="H30" s="253" t="s">
        <v>469</v>
      </c>
      <c r="I30" s="151"/>
      <c r="J30" s="151"/>
      <c r="K30" s="152"/>
      <c r="L30" s="152"/>
    </row>
    <row r="31" spans="1:12" s="154" customFormat="1" ht="37.5" customHeight="1" x14ac:dyDescent="0.25">
      <c r="A31" s="149" t="s">
        <v>218</v>
      </c>
      <c r="B31" s="155" t="s">
        <v>375</v>
      </c>
      <c r="C31" s="161">
        <v>45078</v>
      </c>
      <c r="D31" s="161">
        <v>45097</v>
      </c>
      <c r="E31" s="253"/>
      <c r="F31" s="253"/>
      <c r="G31" s="161">
        <v>45078</v>
      </c>
      <c r="H31" s="161">
        <v>45097</v>
      </c>
      <c r="I31" s="151"/>
      <c r="J31" s="151"/>
      <c r="K31" s="152"/>
      <c r="L31" s="152"/>
    </row>
    <row r="32" spans="1:12" s="154" customFormat="1" ht="31.5" x14ac:dyDescent="0.25">
      <c r="A32" s="149" t="s">
        <v>216</v>
      </c>
      <c r="B32" s="155" t="s">
        <v>380</v>
      </c>
      <c r="C32" s="161">
        <v>45189</v>
      </c>
      <c r="D32" s="161">
        <v>45219</v>
      </c>
      <c r="E32" s="253"/>
      <c r="F32" s="253"/>
      <c r="G32" s="161">
        <v>45189</v>
      </c>
      <c r="H32" s="161">
        <v>45219</v>
      </c>
      <c r="I32" s="151"/>
      <c r="J32" s="151"/>
      <c r="K32" s="152"/>
      <c r="L32" s="152"/>
    </row>
    <row r="33" spans="1:12" s="154" customFormat="1" ht="51.75" customHeight="1" x14ac:dyDescent="0.25">
      <c r="A33" s="149" t="s">
        <v>391</v>
      </c>
      <c r="B33" s="155" t="s">
        <v>310</v>
      </c>
      <c r="C33" s="253" t="s">
        <v>469</v>
      </c>
      <c r="D33" s="253" t="s">
        <v>469</v>
      </c>
      <c r="E33" s="253"/>
      <c r="F33" s="253"/>
      <c r="G33" s="253" t="s">
        <v>469</v>
      </c>
      <c r="H33" s="253" t="s">
        <v>469</v>
      </c>
      <c r="I33" s="151"/>
      <c r="J33" s="151"/>
      <c r="K33" s="152"/>
      <c r="L33" s="152"/>
    </row>
    <row r="34" spans="1:12" s="154" customFormat="1" ht="47.25" customHeight="1" x14ac:dyDescent="0.25">
      <c r="A34" s="149" t="s">
        <v>392</v>
      </c>
      <c r="B34" s="155" t="s">
        <v>384</v>
      </c>
      <c r="C34" s="253" t="s">
        <v>469</v>
      </c>
      <c r="D34" s="253" t="s">
        <v>469</v>
      </c>
      <c r="E34" s="254"/>
      <c r="F34" s="254"/>
      <c r="G34" s="253" t="s">
        <v>469</v>
      </c>
      <c r="H34" s="253" t="s">
        <v>469</v>
      </c>
      <c r="I34" s="156"/>
      <c r="J34" s="156"/>
      <c r="K34" s="156"/>
      <c r="L34" s="152"/>
    </row>
    <row r="35" spans="1:12" s="154" customFormat="1" ht="49.5" customHeight="1" x14ac:dyDescent="0.25">
      <c r="A35" s="149" t="s">
        <v>393</v>
      </c>
      <c r="B35" s="155" t="s">
        <v>217</v>
      </c>
      <c r="C35" s="161">
        <v>45311</v>
      </c>
      <c r="D35" s="161">
        <v>45321</v>
      </c>
      <c r="E35" s="254"/>
      <c r="F35" s="254"/>
      <c r="G35" s="161">
        <v>45311</v>
      </c>
      <c r="H35" s="161">
        <v>45321</v>
      </c>
      <c r="I35" s="156"/>
      <c r="J35" s="156"/>
      <c r="K35" s="156"/>
      <c r="L35" s="152"/>
    </row>
    <row r="36" spans="1:12" ht="37.5" customHeight="1" x14ac:dyDescent="0.25">
      <c r="A36" s="149" t="s">
        <v>394</v>
      </c>
      <c r="B36" s="155" t="s">
        <v>376</v>
      </c>
      <c r="C36" s="253" t="s">
        <v>469</v>
      </c>
      <c r="D36" s="253" t="s">
        <v>469</v>
      </c>
      <c r="E36" s="255"/>
      <c r="F36" s="256"/>
      <c r="G36" s="253" t="s">
        <v>469</v>
      </c>
      <c r="H36" s="253" t="s">
        <v>469</v>
      </c>
      <c r="I36" s="157"/>
      <c r="J36" s="157"/>
      <c r="K36" s="152"/>
      <c r="L36" s="152"/>
    </row>
    <row r="37" spans="1:12" x14ac:dyDescent="0.25">
      <c r="A37" s="149" t="s">
        <v>395</v>
      </c>
      <c r="B37" s="155" t="s">
        <v>215</v>
      </c>
      <c r="C37" s="161">
        <v>45219</v>
      </c>
      <c r="D37" s="161">
        <v>45311</v>
      </c>
      <c r="E37" s="255"/>
      <c r="F37" s="256"/>
      <c r="G37" s="161">
        <v>45219</v>
      </c>
      <c r="H37" s="161">
        <v>45311</v>
      </c>
      <c r="I37" s="157"/>
      <c r="J37" s="157"/>
      <c r="K37" s="152"/>
      <c r="L37" s="152"/>
    </row>
    <row r="38" spans="1:12" x14ac:dyDescent="0.25">
      <c r="A38" s="149" t="s">
        <v>521</v>
      </c>
      <c r="B38" s="150" t="s">
        <v>214</v>
      </c>
      <c r="C38" s="257"/>
      <c r="D38" s="257"/>
      <c r="E38" s="257"/>
      <c r="F38" s="257"/>
      <c r="G38" s="257"/>
      <c r="H38" s="257"/>
      <c r="I38" s="152"/>
      <c r="J38" s="152"/>
      <c r="K38" s="152"/>
      <c r="L38" s="152"/>
    </row>
    <row r="39" spans="1:12" ht="63" x14ac:dyDescent="0.25">
      <c r="A39" s="149">
        <v>2</v>
      </c>
      <c r="B39" s="155" t="s">
        <v>381</v>
      </c>
      <c r="C39" s="159">
        <v>45352</v>
      </c>
      <c r="D39" s="159">
        <v>45383</v>
      </c>
      <c r="E39" s="158"/>
      <c r="F39" s="158"/>
      <c r="G39" s="159">
        <v>45352</v>
      </c>
      <c r="H39" s="159">
        <v>45383</v>
      </c>
      <c r="I39" s="160"/>
      <c r="J39" s="152"/>
      <c r="K39" s="152"/>
      <c r="L39" s="152"/>
    </row>
    <row r="40" spans="1:12" ht="33.75" customHeight="1" x14ac:dyDescent="0.25">
      <c r="A40" s="149" t="s">
        <v>213</v>
      </c>
      <c r="B40" s="155" t="s">
        <v>383</v>
      </c>
      <c r="C40" s="159">
        <v>45383</v>
      </c>
      <c r="D40" s="161">
        <v>45413</v>
      </c>
      <c r="E40" s="158"/>
      <c r="F40" s="158"/>
      <c r="G40" s="159">
        <v>45383</v>
      </c>
      <c r="H40" s="161">
        <v>45444</v>
      </c>
      <c r="I40" s="160"/>
      <c r="J40" s="162"/>
      <c r="K40" s="152"/>
      <c r="L40" s="152"/>
    </row>
    <row r="41" spans="1:12" ht="63" customHeight="1" x14ac:dyDescent="0.25">
      <c r="A41" s="149" t="s">
        <v>212</v>
      </c>
      <c r="B41" s="150" t="s">
        <v>464</v>
      </c>
      <c r="C41" s="158"/>
      <c r="D41" s="158"/>
      <c r="E41" s="158"/>
      <c r="F41" s="158"/>
      <c r="G41" s="158"/>
      <c r="H41" s="158"/>
      <c r="I41" s="158"/>
      <c r="J41" s="152"/>
      <c r="K41" s="152"/>
      <c r="L41" s="152"/>
    </row>
    <row r="42" spans="1:12" ht="58.5" customHeight="1" x14ac:dyDescent="0.25">
      <c r="A42" s="149">
        <v>3</v>
      </c>
      <c r="B42" s="155" t="s">
        <v>382</v>
      </c>
      <c r="C42" s="158" t="s">
        <v>469</v>
      </c>
      <c r="D42" s="253" t="s">
        <v>469</v>
      </c>
      <c r="E42" s="158"/>
      <c r="F42" s="158"/>
      <c r="G42" s="158" t="s">
        <v>469</v>
      </c>
      <c r="H42" s="253" t="s">
        <v>469</v>
      </c>
      <c r="I42" s="158"/>
      <c r="J42" s="152"/>
      <c r="K42" s="152"/>
      <c r="L42" s="152"/>
    </row>
    <row r="43" spans="1:12" ht="34.5" customHeight="1" x14ac:dyDescent="0.25">
      <c r="A43" s="149" t="s">
        <v>211</v>
      </c>
      <c r="B43" s="155" t="s">
        <v>209</v>
      </c>
      <c r="C43" s="161">
        <v>45444</v>
      </c>
      <c r="D43" s="159">
        <v>45488</v>
      </c>
      <c r="E43" s="158"/>
      <c r="F43" s="158"/>
      <c r="G43" s="161">
        <v>45444</v>
      </c>
      <c r="H43" s="159">
        <v>45488</v>
      </c>
      <c r="I43" s="160"/>
      <c r="J43" s="152"/>
      <c r="K43" s="152"/>
      <c r="L43" s="152"/>
    </row>
    <row r="44" spans="1:12" ht="24.75" customHeight="1" x14ac:dyDescent="0.25">
      <c r="A44" s="149" t="s">
        <v>210</v>
      </c>
      <c r="B44" s="155" t="s">
        <v>207</v>
      </c>
      <c r="C44" s="159">
        <v>45474</v>
      </c>
      <c r="D44" s="159">
        <v>45566</v>
      </c>
      <c r="E44" s="158"/>
      <c r="F44" s="158"/>
      <c r="G44" s="159">
        <v>45474</v>
      </c>
      <c r="H44" s="159">
        <v>45566</v>
      </c>
      <c r="I44" s="160"/>
      <c r="J44" s="152"/>
      <c r="K44" s="152"/>
      <c r="L44" s="152"/>
    </row>
    <row r="45" spans="1:12" ht="90.75" customHeight="1" x14ac:dyDescent="0.25">
      <c r="A45" s="149" t="s">
        <v>208</v>
      </c>
      <c r="B45" s="155" t="s">
        <v>387</v>
      </c>
      <c r="C45" s="253" t="s">
        <v>469</v>
      </c>
      <c r="D45" s="253" t="s">
        <v>469</v>
      </c>
      <c r="E45" s="257"/>
      <c r="F45" s="257"/>
      <c r="G45" s="253" t="s">
        <v>469</v>
      </c>
      <c r="H45" s="253" t="s">
        <v>469</v>
      </c>
      <c r="I45" s="152"/>
      <c r="J45" s="152"/>
      <c r="K45" s="152"/>
      <c r="L45" s="152"/>
    </row>
    <row r="46" spans="1:12" ht="167.25" customHeight="1" x14ac:dyDescent="0.25">
      <c r="A46" s="149" t="s">
        <v>206</v>
      </c>
      <c r="B46" s="155" t="s">
        <v>385</v>
      </c>
      <c r="C46" s="253" t="s">
        <v>469</v>
      </c>
      <c r="D46" s="253" t="s">
        <v>469</v>
      </c>
      <c r="E46" s="257"/>
      <c r="F46" s="257"/>
      <c r="G46" s="253" t="s">
        <v>469</v>
      </c>
      <c r="H46" s="253" t="s">
        <v>469</v>
      </c>
      <c r="I46" s="152"/>
      <c r="J46" s="152"/>
      <c r="K46" s="152"/>
      <c r="L46" s="152"/>
    </row>
    <row r="47" spans="1:12" ht="30.75" customHeight="1" x14ac:dyDescent="0.25">
      <c r="A47" s="149" t="s">
        <v>204</v>
      </c>
      <c r="B47" s="155" t="s">
        <v>205</v>
      </c>
      <c r="C47" s="159">
        <v>45550</v>
      </c>
      <c r="D47" s="159">
        <v>45580</v>
      </c>
      <c r="E47" s="158"/>
      <c r="F47" s="158"/>
      <c r="G47" s="159">
        <v>45550</v>
      </c>
      <c r="H47" s="159">
        <v>45580</v>
      </c>
      <c r="I47" s="152"/>
      <c r="J47" s="152"/>
      <c r="K47" s="152"/>
      <c r="L47" s="152"/>
    </row>
    <row r="48" spans="1:12" ht="37.5" customHeight="1" x14ac:dyDescent="0.25">
      <c r="A48" s="149" t="s">
        <v>522</v>
      </c>
      <c r="B48" s="150" t="s">
        <v>203</v>
      </c>
      <c r="C48" s="158"/>
      <c r="D48" s="158"/>
      <c r="E48" s="158"/>
      <c r="F48" s="158"/>
      <c r="G48" s="158"/>
      <c r="H48" s="158"/>
      <c r="I48" s="152"/>
      <c r="J48" s="152"/>
      <c r="K48" s="152"/>
      <c r="L48" s="152"/>
    </row>
    <row r="49" spans="1:12" ht="35.25" customHeight="1" x14ac:dyDescent="0.25">
      <c r="A49" s="149">
        <v>4</v>
      </c>
      <c r="B49" s="155" t="s">
        <v>201</v>
      </c>
      <c r="C49" s="161">
        <v>45580</v>
      </c>
      <c r="D49" s="161">
        <v>45597</v>
      </c>
      <c r="E49" s="158"/>
      <c r="F49" s="158"/>
      <c r="G49" s="161">
        <v>45580</v>
      </c>
      <c r="H49" s="161">
        <v>45597</v>
      </c>
      <c r="I49" s="152"/>
      <c r="J49" s="152"/>
      <c r="K49" s="152"/>
      <c r="L49" s="152"/>
    </row>
    <row r="50" spans="1:12" ht="86.25" customHeight="1" x14ac:dyDescent="0.25">
      <c r="A50" s="149" t="s">
        <v>202</v>
      </c>
      <c r="B50" s="155" t="s">
        <v>386</v>
      </c>
      <c r="C50" s="159">
        <v>45601</v>
      </c>
      <c r="D50" s="159">
        <v>45621</v>
      </c>
      <c r="E50" s="158"/>
      <c r="F50" s="158"/>
      <c r="G50" s="159">
        <v>45601</v>
      </c>
      <c r="H50" s="159">
        <v>45621</v>
      </c>
      <c r="I50" s="152"/>
      <c r="J50" s="152"/>
      <c r="K50" s="152"/>
      <c r="L50" s="152"/>
    </row>
    <row r="51" spans="1:12" ht="77.25" customHeight="1" x14ac:dyDescent="0.25">
      <c r="A51" s="149" t="s">
        <v>200</v>
      </c>
      <c r="B51" s="155" t="s">
        <v>388</v>
      </c>
      <c r="C51" s="158" t="s">
        <v>469</v>
      </c>
      <c r="D51" s="253" t="s">
        <v>469</v>
      </c>
      <c r="E51" s="158"/>
      <c r="F51" s="158"/>
      <c r="G51" s="158" t="s">
        <v>469</v>
      </c>
      <c r="H51" s="253" t="s">
        <v>469</v>
      </c>
      <c r="I51" s="152"/>
      <c r="J51" s="152"/>
      <c r="K51" s="152"/>
      <c r="L51" s="152"/>
    </row>
    <row r="52" spans="1:12" ht="71.25" customHeight="1" x14ac:dyDescent="0.25">
      <c r="A52" s="149" t="s">
        <v>198</v>
      </c>
      <c r="B52" s="155" t="s">
        <v>199</v>
      </c>
      <c r="C52" s="158" t="s">
        <v>469</v>
      </c>
      <c r="D52" s="253" t="s">
        <v>469</v>
      </c>
      <c r="E52" s="158"/>
      <c r="F52" s="158"/>
      <c r="G52" s="158" t="s">
        <v>469</v>
      </c>
      <c r="H52" s="253" t="s">
        <v>469</v>
      </c>
      <c r="I52" s="152"/>
      <c r="J52" s="152"/>
      <c r="K52" s="152"/>
      <c r="L52" s="152"/>
    </row>
    <row r="53" spans="1:12" ht="48" customHeight="1" x14ac:dyDescent="0.25">
      <c r="A53" s="149" t="s">
        <v>196</v>
      </c>
      <c r="B53" s="163" t="s">
        <v>389</v>
      </c>
      <c r="C53" s="159">
        <v>45621</v>
      </c>
      <c r="D53" s="159">
        <v>45636</v>
      </c>
      <c r="E53" s="158"/>
      <c r="F53" s="158"/>
      <c r="G53" s="159">
        <v>45621</v>
      </c>
      <c r="H53" s="159">
        <v>45636</v>
      </c>
      <c r="I53" s="162"/>
      <c r="J53" s="162"/>
      <c r="K53" s="152"/>
      <c r="L53" s="152"/>
    </row>
    <row r="54" spans="1:12" ht="46.5" customHeight="1" x14ac:dyDescent="0.25">
      <c r="A54" s="149" t="s">
        <v>390</v>
      </c>
      <c r="B54" s="155" t="s">
        <v>197</v>
      </c>
      <c r="C54" s="158" t="s">
        <v>469</v>
      </c>
      <c r="D54" s="253" t="s">
        <v>469</v>
      </c>
      <c r="E54" s="158"/>
      <c r="F54" s="158"/>
      <c r="G54" s="158" t="s">
        <v>469</v>
      </c>
      <c r="H54" s="253" t="s">
        <v>469</v>
      </c>
      <c r="I54" s="152"/>
      <c r="J54" s="152"/>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M27" sqref="M27"/>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26" t="s">
        <v>70</v>
      </c>
    </row>
    <row r="2" spans="1:29" ht="18.75" x14ac:dyDescent="0.3">
      <c r="AC2" s="127" t="s">
        <v>11</v>
      </c>
    </row>
    <row r="3" spans="1:29" ht="18.75" x14ac:dyDescent="0.3">
      <c r="AC3" s="127"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27"/>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8"/>
      <c r="B7" s="128"/>
      <c r="C7" s="128"/>
      <c r="D7" s="128"/>
      <c r="E7" s="128"/>
      <c r="F7" s="128"/>
      <c r="G7" s="128"/>
      <c r="H7" s="128"/>
      <c r="I7" s="128"/>
      <c r="J7" s="25"/>
      <c r="K7" s="25"/>
      <c r="L7" s="25"/>
      <c r="M7" s="25"/>
      <c r="N7" s="25"/>
      <c r="O7" s="25"/>
      <c r="P7" s="25"/>
      <c r="Q7" s="25"/>
      <c r="R7" s="25"/>
      <c r="S7" s="25"/>
      <c r="T7" s="25"/>
      <c r="U7" s="25"/>
      <c r="V7" s="25"/>
      <c r="W7" s="25"/>
      <c r="X7" s="25"/>
      <c r="Y7" s="25"/>
      <c r="Z7" s="25"/>
      <c r="AA7" s="25"/>
      <c r="AB7" s="25"/>
      <c r="AC7" s="2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8"/>
      <c r="B10" s="128"/>
      <c r="C10" s="128"/>
      <c r="D10" s="128"/>
      <c r="E10" s="128"/>
      <c r="F10" s="128"/>
      <c r="G10" s="128"/>
      <c r="H10" s="128"/>
      <c r="I10" s="128"/>
      <c r="J10" s="25"/>
      <c r="K10" s="25"/>
      <c r="L10" s="25"/>
      <c r="M10" s="25"/>
      <c r="N10" s="25"/>
      <c r="O10" s="25"/>
      <c r="P10" s="25"/>
      <c r="Q10" s="25"/>
      <c r="R10" s="25"/>
      <c r="S10" s="25"/>
      <c r="T10" s="25"/>
      <c r="U10" s="25"/>
      <c r="V10" s="25"/>
      <c r="W10" s="25"/>
      <c r="X10" s="25"/>
      <c r="Y10" s="25"/>
      <c r="Z10" s="25"/>
      <c r="AA10" s="25"/>
      <c r="AB10" s="25"/>
      <c r="AC10" s="25"/>
    </row>
    <row r="11" spans="1:29"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8" x14ac:dyDescent="0.25">
      <c r="A18" s="387" t="s">
        <v>434</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8" s="79" customFormat="1" ht="33" customHeight="1" x14ac:dyDescent="0.25">
      <c r="A20" s="382" t="s">
        <v>195</v>
      </c>
      <c r="B20" s="382" t="s">
        <v>194</v>
      </c>
      <c r="C20" s="380" t="s">
        <v>193</v>
      </c>
      <c r="D20" s="380"/>
      <c r="E20" s="375" t="s">
        <v>192</v>
      </c>
      <c r="F20" s="375"/>
      <c r="G20" s="389" t="s">
        <v>574</v>
      </c>
      <c r="H20" s="385" t="s">
        <v>487</v>
      </c>
      <c r="I20" s="386"/>
      <c r="J20" s="386"/>
      <c r="K20" s="386"/>
      <c r="L20" s="385" t="s">
        <v>488</v>
      </c>
      <c r="M20" s="386"/>
      <c r="N20" s="386"/>
      <c r="O20" s="386"/>
      <c r="P20" s="385" t="s">
        <v>489</v>
      </c>
      <c r="Q20" s="386"/>
      <c r="R20" s="386"/>
      <c r="S20" s="386"/>
      <c r="T20" s="385" t="s">
        <v>523</v>
      </c>
      <c r="U20" s="386"/>
      <c r="V20" s="386"/>
      <c r="W20" s="386"/>
      <c r="X20" s="385" t="s">
        <v>524</v>
      </c>
      <c r="Y20" s="386"/>
      <c r="Z20" s="386"/>
      <c r="AA20" s="386"/>
      <c r="AB20" s="388" t="s">
        <v>191</v>
      </c>
      <c r="AC20" s="388"/>
      <c r="AD20" s="143"/>
      <c r="AE20" s="143"/>
      <c r="AF20" s="143"/>
    </row>
    <row r="21" spans="1:38" s="79" customFormat="1" ht="99.75" customHeight="1" x14ac:dyDescent="0.25">
      <c r="A21" s="383"/>
      <c r="B21" s="383"/>
      <c r="C21" s="380"/>
      <c r="D21" s="380"/>
      <c r="E21" s="375"/>
      <c r="F21" s="375"/>
      <c r="G21" s="390"/>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8"/>
      <c r="AC21" s="388"/>
    </row>
    <row r="22" spans="1:38" s="79" customFormat="1" ht="89.25" customHeight="1" x14ac:dyDescent="0.3">
      <c r="A22" s="384"/>
      <c r="B22" s="384"/>
      <c r="C22" s="120" t="s">
        <v>3</v>
      </c>
      <c r="D22" s="120" t="s">
        <v>189</v>
      </c>
      <c r="E22" s="98" t="s">
        <v>525</v>
      </c>
      <c r="F22" s="98" t="s">
        <v>573</v>
      </c>
      <c r="G22" s="376"/>
      <c r="H22" s="99" t="s">
        <v>413</v>
      </c>
      <c r="I22" s="99" t="s">
        <v>414</v>
      </c>
      <c r="J22" s="99" t="s">
        <v>413</v>
      </c>
      <c r="K22" s="99" t="s">
        <v>414</v>
      </c>
      <c r="L22" s="99" t="s">
        <v>413</v>
      </c>
      <c r="M22" s="99" t="s">
        <v>414</v>
      </c>
      <c r="N22" s="99" t="s">
        <v>413</v>
      </c>
      <c r="O22" s="99" t="s">
        <v>414</v>
      </c>
      <c r="P22" s="99" t="s">
        <v>413</v>
      </c>
      <c r="Q22" s="99" t="s">
        <v>414</v>
      </c>
      <c r="R22" s="99" t="s">
        <v>413</v>
      </c>
      <c r="S22" s="99" t="s">
        <v>414</v>
      </c>
      <c r="T22" s="99" t="s">
        <v>413</v>
      </c>
      <c r="U22" s="99" t="s">
        <v>414</v>
      </c>
      <c r="V22" s="99" t="s">
        <v>413</v>
      </c>
      <c r="W22" s="99" t="s">
        <v>414</v>
      </c>
      <c r="X22" s="99" t="s">
        <v>413</v>
      </c>
      <c r="Y22" s="99" t="s">
        <v>414</v>
      </c>
      <c r="Z22" s="99" t="s">
        <v>413</v>
      </c>
      <c r="AA22" s="99" t="s">
        <v>414</v>
      </c>
      <c r="AB22" s="121" t="s">
        <v>190</v>
      </c>
      <c r="AC22" s="121" t="s">
        <v>189</v>
      </c>
      <c r="AI22" s="78"/>
      <c r="AJ22" s="78"/>
      <c r="AK22" s="78"/>
      <c r="AL22" s="78"/>
    </row>
    <row r="23" spans="1:38" s="79" customFormat="1" ht="19.5" customHeight="1" x14ac:dyDescent="0.25">
      <c r="A23" s="119">
        <v>1</v>
      </c>
      <c r="B23" s="119">
        <v>2</v>
      </c>
      <c r="C23" s="119">
        <v>3</v>
      </c>
      <c r="D23" s="119">
        <v>4</v>
      </c>
      <c r="E23" s="119">
        <v>5</v>
      </c>
      <c r="F23" s="119">
        <v>6</v>
      </c>
      <c r="G23" s="119">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8" ht="47.25" customHeight="1" x14ac:dyDescent="0.25">
      <c r="A24" s="80">
        <v>1</v>
      </c>
      <c r="B24" s="81" t="s">
        <v>188</v>
      </c>
      <c r="C24" s="144">
        <v>3.1280303999999992</v>
      </c>
      <c r="D24" s="144">
        <v>3.4283292000000003</v>
      </c>
      <c r="E24" s="144">
        <v>3.4283292000000003</v>
      </c>
      <c r="F24" s="144">
        <v>3.4283292000000003</v>
      </c>
      <c r="G24" s="144">
        <v>0</v>
      </c>
      <c r="H24" s="144">
        <v>0</v>
      </c>
      <c r="I24" s="144"/>
      <c r="J24" s="144">
        <v>0</v>
      </c>
      <c r="K24" s="144"/>
      <c r="L24" s="144">
        <v>3.1280303999999992</v>
      </c>
      <c r="M24" s="144"/>
      <c r="N24" s="144">
        <v>3.4283292000000003</v>
      </c>
      <c r="O24" s="144"/>
      <c r="P24" s="144">
        <v>0</v>
      </c>
      <c r="Q24" s="144"/>
      <c r="R24" s="144">
        <v>0</v>
      </c>
      <c r="S24" s="144"/>
      <c r="T24" s="144">
        <v>0</v>
      </c>
      <c r="U24" s="144"/>
      <c r="V24" s="144">
        <v>0</v>
      </c>
      <c r="W24" s="144"/>
      <c r="X24" s="144">
        <v>0</v>
      </c>
      <c r="Y24" s="144"/>
      <c r="Z24" s="144">
        <v>0</v>
      </c>
      <c r="AA24" s="144"/>
      <c r="AB24" s="144">
        <v>3.1280303999999992</v>
      </c>
      <c r="AC24" s="144">
        <v>3.4283292000000003</v>
      </c>
    </row>
    <row r="25" spans="1:38" ht="24" customHeight="1" x14ac:dyDescent="0.25">
      <c r="A25" s="83" t="s">
        <v>187</v>
      </c>
      <c r="B25" s="84" t="s">
        <v>186</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v>0</v>
      </c>
      <c r="AA25" s="144"/>
      <c r="AB25" s="144">
        <v>0</v>
      </c>
      <c r="AC25" s="144">
        <v>0</v>
      </c>
    </row>
    <row r="26" spans="1:38" x14ac:dyDescent="0.25">
      <c r="A26" s="83" t="s">
        <v>185</v>
      </c>
      <c r="B26" s="84" t="s">
        <v>184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v>0</v>
      </c>
      <c r="AA26" s="144"/>
      <c r="AB26" s="144">
        <v>0</v>
      </c>
      <c r="AC26" s="144">
        <v>0</v>
      </c>
    </row>
    <row r="27" spans="1:38" ht="31.5" x14ac:dyDescent="0.25">
      <c r="A27" s="83" t="s">
        <v>183</v>
      </c>
      <c r="B27" s="84" t="s">
        <v>371</v>
      </c>
      <c r="C27" s="144"/>
      <c r="D27" s="144"/>
      <c r="E27" s="144"/>
      <c r="F27" s="144"/>
      <c r="G27" s="144">
        <v>0</v>
      </c>
      <c r="H27" s="144">
        <v>0</v>
      </c>
      <c r="I27" s="144"/>
      <c r="J27" s="144">
        <v>0</v>
      </c>
      <c r="K27" s="144"/>
      <c r="L27" s="144">
        <v>2.6066919999999993</v>
      </c>
      <c r="M27" s="144"/>
      <c r="N27" s="144">
        <v>2.8569410000000004</v>
      </c>
      <c r="O27" s="144"/>
      <c r="P27" s="144">
        <v>0</v>
      </c>
      <c r="Q27" s="144"/>
      <c r="R27" s="144">
        <v>0</v>
      </c>
      <c r="S27" s="144"/>
      <c r="T27" s="144">
        <v>0</v>
      </c>
      <c r="U27" s="144"/>
      <c r="V27" s="144">
        <v>0</v>
      </c>
      <c r="W27" s="144"/>
      <c r="X27" s="144">
        <v>0</v>
      </c>
      <c r="Y27" s="144"/>
      <c r="Z27" s="144">
        <v>0</v>
      </c>
      <c r="AA27" s="144"/>
      <c r="AB27" s="144">
        <v>2.6066919999999993</v>
      </c>
      <c r="AC27" s="144">
        <v>2.8569410000000004</v>
      </c>
    </row>
    <row r="28" spans="1:38" x14ac:dyDescent="0.25">
      <c r="A28" s="83" t="s">
        <v>182</v>
      </c>
      <c r="B28" s="84" t="s">
        <v>181</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8" x14ac:dyDescent="0.25">
      <c r="A29" s="83" t="s">
        <v>180</v>
      </c>
      <c r="B29" s="86" t="s">
        <v>179</v>
      </c>
      <c r="C29" s="144"/>
      <c r="D29" s="144"/>
      <c r="E29" s="144"/>
      <c r="F29" s="144"/>
      <c r="G29" s="144">
        <v>0</v>
      </c>
      <c r="H29" s="144">
        <v>0</v>
      </c>
      <c r="I29" s="144"/>
      <c r="J29" s="144">
        <v>0</v>
      </c>
      <c r="K29" s="144"/>
      <c r="L29" s="144">
        <v>0.52133839999999987</v>
      </c>
      <c r="M29" s="144"/>
      <c r="N29" s="144">
        <v>0.5713881999999999</v>
      </c>
      <c r="O29" s="144"/>
      <c r="P29" s="144">
        <v>0</v>
      </c>
      <c r="Q29" s="144"/>
      <c r="R29" s="144">
        <v>0</v>
      </c>
      <c r="S29" s="144"/>
      <c r="T29" s="144">
        <v>0</v>
      </c>
      <c r="U29" s="144"/>
      <c r="V29" s="144">
        <v>0</v>
      </c>
      <c r="W29" s="144"/>
      <c r="X29" s="144">
        <v>0</v>
      </c>
      <c r="Y29" s="144"/>
      <c r="Z29" s="144">
        <v>0</v>
      </c>
      <c r="AA29" s="144"/>
      <c r="AB29" s="144">
        <v>0.52133839999999987</v>
      </c>
      <c r="AC29" s="144">
        <v>0.5713881999999999</v>
      </c>
    </row>
    <row r="30" spans="1:38" ht="47.25" x14ac:dyDescent="0.25">
      <c r="A30" s="80" t="s">
        <v>64</v>
      </c>
      <c r="B30" s="81" t="s">
        <v>178</v>
      </c>
      <c r="C30" s="144">
        <v>2.6066919999999993</v>
      </c>
      <c r="D30" s="144">
        <v>2.8569410000000004</v>
      </c>
      <c r="E30" s="144">
        <v>2.8569410000000004</v>
      </c>
      <c r="F30" s="144">
        <v>2.8569410000000004</v>
      </c>
      <c r="G30" s="144">
        <v>0</v>
      </c>
      <c r="H30" s="144">
        <v>0</v>
      </c>
      <c r="I30" s="144"/>
      <c r="J30" s="144">
        <v>0</v>
      </c>
      <c r="K30" s="144"/>
      <c r="L30" s="144">
        <v>2.6066919999999993</v>
      </c>
      <c r="M30" s="144"/>
      <c r="N30" s="144">
        <v>2.8569410000000004</v>
      </c>
      <c r="O30" s="144"/>
      <c r="P30" s="144">
        <v>0</v>
      </c>
      <c r="Q30" s="144"/>
      <c r="R30" s="144">
        <v>0</v>
      </c>
      <c r="S30" s="144"/>
      <c r="T30" s="144">
        <v>0</v>
      </c>
      <c r="U30" s="144"/>
      <c r="V30" s="144">
        <v>0</v>
      </c>
      <c r="W30" s="144"/>
      <c r="X30" s="144">
        <v>0</v>
      </c>
      <c r="Y30" s="144"/>
      <c r="Z30" s="144">
        <v>0</v>
      </c>
      <c r="AA30" s="144"/>
      <c r="AB30" s="144">
        <v>2.6066919999999993</v>
      </c>
      <c r="AC30" s="144">
        <v>2.8569410000000004</v>
      </c>
    </row>
    <row r="31" spans="1:38" x14ac:dyDescent="0.25">
      <c r="A31" s="80" t="s">
        <v>177</v>
      </c>
      <c r="B31" s="84" t="s">
        <v>176</v>
      </c>
      <c r="C31" s="144">
        <v>0.16724600000000001</v>
      </c>
      <c r="D31" s="144">
        <v>0.18351300000000001</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8" ht="31.5" x14ac:dyDescent="0.25">
      <c r="A32" s="80" t="s">
        <v>175</v>
      </c>
      <c r="B32" s="84" t="s">
        <v>174</v>
      </c>
      <c r="C32" s="144">
        <v>0.24884000000000001</v>
      </c>
      <c r="D32" s="144">
        <v>0.27305699999999999</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80" t="s">
        <v>173</v>
      </c>
      <c r="B33" s="84" t="s">
        <v>172</v>
      </c>
      <c r="C33" s="144">
        <v>1.9461579999999998</v>
      </c>
      <c r="D33" s="144">
        <v>2.135453</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80" t="s">
        <v>171</v>
      </c>
      <c r="B34" s="84" t="s">
        <v>170</v>
      </c>
      <c r="C34" s="144">
        <v>0.244448</v>
      </c>
      <c r="D34" s="144">
        <v>0.26491799999999999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00" t="s">
        <v>63</v>
      </c>
      <c r="B35" s="101" t="s">
        <v>169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02" t="s">
        <v>168</v>
      </c>
      <c r="B36" s="103" t="s">
        <v>528</v>
      </c>
      <c r="C36" s="144"/>
      <c r="D36" s="144"/>
      <c r="E36" s="144"/>
      <c r="F36" s="144"/>
      <c r="G36" s="144">
        <v>0</v>
      </c>
      <c r="H36" s="144">
        <v>0</v>
      </c>
      <c r="I36" s="144" t="s">
        <v>480</v>
      </c>
      <c r="J36" s="144">
        <v>0</v>
      </c>
      <c r="K36" s="144" t="s">
        <v>480</v>
      </c>
      <c r="L36" s="144">
        <v>0</v>
      </c>
      <c r="M36" s="144" t="s">
        <v>480</v>
      </c>
      <c r="N36" s="144">
        <v>0</v>
      </c>
      <c r="O36" s="144" t="s">
        <v>480</v>
      </c>
      <c r="P36" s="144">
        <v>0</v>
      </c>
      <c r="Q36" s="144" t="s">
        <v>480</v>
      </c>
      <c r="R36" s="144">
        <v>0</v>
      </c>
      <c r="S36" s="144" t="s">
        <v>480</v>
      </c>
      <c r="T36" s="144">
        <v>0</v>
      </c>
      <c r="U36" s="144" t="s">
        <v>480</v>
      </c>
      <c r="V36" s="144">
        <v>0</v>
      </c>
      <c r="W36" s="144" t="s">
        <v>480</v>
      </c>
      <c r="X36" s="144">
        <v>0</v>
      </c>
      <c r="Y36" s="144" t="s">
        <v>480</v>
      </c>
      <c r="Z36" s="144">
        <v>0</v>
      </c>
      <c r="AA36" s="144" t="s">
        <v>480</v>
      </c>
      <c r="AB36" s="144">
        <v>0</v>
      </c>
      <c r="AC36" s="144">
        <v>0</v>
      </c>
    </row>
    <row r="37" spans="1:29" ht="31.5" x14ac:dyDescent="0.25">
      <c r="A37" s="102" t="s">
        <v>167</v>
      </c>
      <c r="B37" s="103" t="s">
        <v>526</v>
      </c>
      <c r="C37" s="144"/>
      <c r="D37" s="82"/>
      <c r="E37" s="144"/>
      <c r="F37" s="144"/>
      <c r="G37" s="144">
        <v>0</v>
      </c>
      <c r="H37" s="144">
        <v>0</v>
      </c>
      <c r="I37" s="144" t="s">
        <v>480</v>
      </c>
      <c r="J37" s="144">
        <v>0</v>
      </c>
      <c r="K37" s="144" t="s">
        <v>480</v>
      </c>
      <c r="L37" s="144">
        <v>0</v>
      </c>
      <c r="M37" s="144" t="s">
        <v>480</v>
      </c>
      <c r="N37" s="144">
        <v>0</v>
      </c>
      <c r="O37" s="144" t="s">
        <v>480</v>
      </c>
      <c r="P37" s="144">
        <v>0</v>
      </c>
      <c r="Q37" s="144" t="s">
        <v>480</v>
      </c>
      <c r="R37" s="144">
        <v>0</v>
      </c>
      <c r="S37" s="144" t="s">
        <v>480</v>
      </c>
      <c r="T37" s="144">
        <v>0</v>
      </c>
      <c r="U37" s="144" t="s">
        <v>480</v>
      </c>
      <c r="V37" s="144">
        <v>0</v>
      </c>
      <c r="W37" s="144" t="s">
        <v>480</v>
      </c>
      <c r="X37" s="144">
        <v>0</v>
      </c>
      <c r="Y37" s="144" t="s">
        <v>480</v>
      </c>
      <c r="Z37" s="144">
        <v>0</v>
      </c>
      <c r="AA37" s="144" t="s">
        <v>480</v>
      </c>
      <c r="AB37" s="144">
        <v>0</v>
      </c>
      <c r="AC37" s="144">
        <v>0</v>
      </c>
    </row>
    <row r="38" spans="1:29" x14ac:dyDescent="0.25">
      <c r="A38" s="102" t="s">
        <v>166</v>
      </c>
      <c r="B38" s="104" t="s">
        <v>157</v>
      </c>
      <c r="C38" s="144"/>
      <c r="D38" s="82"/>
      <c r="E38" s="144"/>
      <c r="F38" s="144"/>
      <c r="G38" s="144">
        <v>0</v>
      </c>
      <c r="H38" s="144">
        <v>0</v>
      </c>
      <c r="I38" s="144" t="s">
        <v>480</v>
      </c>
      <c r="J38" s="144">
        <v>0</v>
      </c>
      <c r="K38" s="144" t="s">
        <v>480</v>
      </c>
      <c r="L38" s="144">
        <v>0</v>
      </c>
      <c r="M38" s="144" t="s">
        <v>480</v>
      </c>
      <c r="N38" s="144">
        <v>0</v>
      </c>
      <c r="O38" s="144" t="s">
        <v>480</v>
      </c>
      <c r="P38" s="144">
        <v>0</v>
      </c>
      <c r="Q38" s="144" t="s">
        <v>480</v>
      </c>
      <c r="R38" s="144">
        <v>0</v>
      </c>
      <c r="S38" s="144" t="s">
        <v>480</v>
      </c>
      <c r="T38" s="144">
        <v>0</v>
      </c>
      <c r="U38" s="144" t="s">
        <v>480</v>
      </c>
      <c r="V38" s="144">
        <v>0</v>
      </c>
      <c r="W38" s="144" t="s">
        <v>480</v>
      </c>
      <c r="X38" s="144">
        <v>0</v>
      </c>
      <c r="Y38" s="144" t="s">
        <v>480</v>
      </c>
      <c r="Z38" s="144">
        <v>0</v>
      </c>
      <c r="AA38" s="144" t="s">
        <v>480</v>
      </c>
      <c r="AB38" s="144">
        <v>0</v>
      </c>
      <c r="AC38" s="144">
        <v>0</v>
      </c>
    </row>
    <row r="39" spans="1:29" x14ac:dyDescent="0.25">
      <c r="A39" s="102" t="s">
        <v>165</v>
      </c>
      <c r="B39" s="104" t="s">
        <v>527</v>
      </c>
      <c r="C39" s="144"/>
      <c r="D39" s="82"/>
      <c r="E39" s="144"/>
      <c r="F39" s="144"/>
      <c r="G39" s="144">
        <v>0</v>
      </c>
      <c r="H39" s="144">
        <v>0</v>
      </c>
      <c r="I39" s="144" t="s">
        <v>480</v>
      </c>
      <c r="J39" s="144">
        <v>0</v>
      </c>
      <c r="K39" s="144" t="s">
        <v>480</v>
      </c>
      <c r="L39" s="144">
        <v>0</v>
      </c>
      <c r="M39" s="144" t="s">
        <v>480</v>
      </c>
      <c r="N39" s="144">
        <v>0</v>
      </c>
      <c r="O39" s="144" t="s">
        <v>480</v>
      </c>
      <c r="P39" s="144">
        <v>0</v>
      </c>
      <c r="Q39" s="144" t="s">
        <v>480</v>
      </c>
      <c r="R39" s="144">
        <v>0</v>
      </c>
      <c r="S39" s="144" t="s">
        <v>480</v>
      </c>
      <c r="T39" s="144">
        <v>0</v>
      </c>
      <c r="U39" s="144" t="s">
        <v>480</v>
      </c>
      <c r="V39" s="144">
        <v>0</v>
      </c>
      <c r="W39" s="144" t="s">
        <v>480</v>
      </c>
      <c r="X39" s="144">
        <v>0</v>
      </c>
      <c r="Y39" s="144" t="s">
        <v>480</v>
      </c>
      <c r="Z39" s="144">
        <v>0</v>
      </c>
      <c r="AA39" s="144" t="s">
        <v>480</v>
      </c>
      <c r="AB39" s="144">
        <v>0</v>
      </c>
      <c r="AC39" s="144">
        <v>0</v>
      </c>
    </row>
    <row r="40" spans="1:29" x14ac:dyDescent="0.25">
      <c r="A40" s="102" t="s">
        <v>164</v>
      </c>
      <c r="B40" s="104" t="s">
        <v>529</v>
      </c>
      <c r="C40" s="144"/>
      <c r="D40" s="82"/>
      <c r="E40" s="144"/>
      <c r="F40" s="144"/>
      <c r="G40" s="144">
        <v>0</v>
      </c>
      <c r="H40" s="144">
        <v>0</v>
      </c>
      <c r="I40" s="144" t="s">
        <v>480</v>
      </c>
      <c r="J40" s="144">
        <v>0</v>
      </c>
      <c r="K40" s="144" t="s">
        <v>480</v>
      </c>
      <c r="L40" s="144">
        <v>0</v>
      </c>
      <c r="M40" s="144" t="s">
        <v>480</v>
      </c>
      <c r="N40" s="144">
        <v>0</v>
      </c>
      <c r="O40" s="144" t="s">
        <v>480</v>
      </c>
      <c r="P40" s="144">
        <v>0</v>
      </c>
      <c r="Q40" s="144" t="s">
        <v>480</v>
      </c>
      <c r="R40" s="144">
        <v>0</v>
      </c>
      <c r="S40" s="144" t="s">
        <v>480</v>
      </c>
      <c r="T40" s="144">
        <v>0</v>
      </c>
      <c r="U40" s="144" t="s">
        <v>480</v>
      </c>
      <c r="V40" s="144">
        <v>0</v>
      </c>
      <c r="W40" s="144" t="s">
        <v>480</v>
      </c>
      <c r="X40" s="144">
        <v>0</v>
      </c>
      <c r="Y40" s="144" t="s">
        <v>480</v>
      </c>
      <c r="Z40" s="144">
        <v>0</v>
      </c>
      <c r="AA40" s="144" t="s">
        <v>480</v>
      </c>
      <c r="AB40" s="144">
        <v>0</v>
      </c>
      <c r="AC40" s="144">
        <v>0</v>
      </c>
    </row>
    <row r="41" spans="1:29" x14ac:dyDescent="0.25">
      <c r="A41" s="102" t="s">
        <v>163</v>
      </c>
      <c r="B41" s="104" t="s">
        <v>530</v>
      </c>
      <c r="C41" s="144"/>
      <c r="D41" s="82"/>
      <c r="E41" s="144"/>
      <c r="F41" s="144"/>
      <c r="G41" s="144">
        <v>0</v>
      </c>
      <c r="H41" s="144">
        <v>0</v>
      </c>
      <c r="I41" s="144" t="s">
        <v>480</v>
      </c>
      <c r="J41" s="144">
        <v>0</v>
      </c>
      <c r="K41" s="144" t="s">
        <v>480</v>
      </c>
      <c r="L41" s="144">
        <v>0</v>
      </c>
      <c r="M41" s="144" t="s">
        <v>480</v>
      </c>
      <c r="N41" s="144">
        <v>0</v>
      </c>
      <c r="O41" s="144" t="s">
        <v>480</v>
      </c>
      <c r="P41" s="144">
        <v>0</v>
      </c>
      <c r="Q41" s="144" t="s">
        <v>480</v>
      </c>
      <c r="R41" s="144">
        <v>0</v>
      </c>
      <c r="S41" s="144" t="s">
        <v>480</v>
      </c>
      <c r="T41" s="144">
        <v>0</v>
      </c>
      <c r="U41" s="144" t="s">
        <v>480</v>
      </c>
      <c r="V41" s="144">
        <v>0</v>
      </c>
      <c r="W41" s="144" t="s">
        <v>480</v>
      </c>
      <c r="X41" s="144">
        <v>0</v>
      </c>
      <c r="Y41" s="144" t="s">
        <v>480</v>
      </c>
      <c r="Z41" s="144">
        <v>0</v>
      </c>
      <c r="AA41" s="144" t="s">
        <v>480</v>
      </c>
      <c r="AB41" s="144">
        <v>0</v>
      </c>
      <c r="AC41" s="144">
        <v>0</v>
      </c>
    </row>
    <row r="42" spans="1:29" x14ac:dyDescent="0.25">
      <c r="A42" s="102" t="s">
        <v>162</v>
      </c>
      <c r="B42" s="104" t="s">
        <v>531</v>
      </c>
      <c r="C42" s="144"/>
      <c r="D42" s="82"/>
      <c r="E42" s="144"/>
      <c r="F42" s="144"/>
      <c r="G42" s="144">
        <v>0</v>
      </c>
      <c r="H42" s="144">
        <v>0</v>
      </c>
      <c r="I42" s="144" t="s">
        <v>480</v>
      </c>
      <c r="J42" s="144">
        <v>0</v>
      </c>
      <c r="K42" s="144" t="s">
        <v>480</v>
      </c>
      <c r="L42" s="144">
        <v>0</v>
      </c>
      <c r="M42" s="144" t="s">
        <v>480</v>
      </c>
      <c r="N42" s="144">
        <v>0</v>
      </c>
      <c r="O42" s="144" t="s">
        <v>480</v>
      </c>
      <c r="P42" s="144">
        <v>0</v>
      </c>
      <c r="Q42" s="144" t="s">
        <v>480</v>
      </c>
      <c r="R42" s="144">
        <v>0</v>
      </c>
      <c r="S42" s="144" t="s">
        <v>480</v>
      </c>
      <c r="T42" s="144">
        <v>0</v>
      </c>
      <c r="U42" s="144" t="s">
        <v>480</v>
      </c>
      <c r="V42" s="144">
        <v>0</v>
      </c>
      <c r="W42" s="144" t="s">
        <v>480</v>
      </c>
      <c r="X42" s="144">
        <v>0</v>
      </c>
      <c r="Y42" s="144" t="s">
        <v>480</v>
      </c>
      <c r="Z42" s="144">
        <v>0</v>
      </c>
      <c r="AA42" s="144" t="s">
        <v>480</v>
      </c>
      <c r="AB42" s="144">
        <v>0</v>
      </c>
      <c r="AC42" s="144">
        <v>0</v>
      </c>
    </row>
    <row r="43" spans="1:29" x14ac:dyDescent="0.25">
      <c r="A43" s="102" t="s">
        <v>532</v>
      </c>
      <c r="B43" s="104" t="s">
        <v>533</v>
      </c>
      <c r="C43" s="144"/>
      <c r="D43" s="82"/>
      <c r="E43" s="144"/>
      <c r="F43" s="144"/>
      <c r="G43" s="144">
        <v>0</v>
      </c>
      <c r="H43" s="144">
        <v>0</v>
      </c>
      <c r="I43" s="144" t="s">
        <v>480</v>
      </c>
      <c r="J43" s="144">
        <v>0</v>
      </c>
      <c r="K43" s="144" t="s">
        <v>480</v>
      </c>
      <c r="L43" s="144">
        <v>0</v>
      </c>
      <c r="M43" s="144" t="s">
        <v>480</v>
      </c>
      <c r="N43" s="144">
        <v>0</v>
      </c>
      <c r="O43" s="144" t="s">
        <v>480</v>
      </c>
      <c r="P43" s="144">
        <v>0</v>
      </c>
      <c r="Q43" s="144" t="s">
        <v>480</v>
      </c>
      <c r="R43" s="144">
        <v>0</v>
      </c>
      <c r="S43" s="144" t="s">
        <v>480</v>
      </c>
      <c r="T43" s="144">
        <v>0</v>
      </c>
      <c r="U43" s="144" t="s">
        <v>480</v>
      </c>
      <c r="V43" s="144">
        <v>0</v>
      </c>
      <c r="W43" s="144" t="s">
        <v>480</v>
      </c>
      <c r="X43" s="144">
        <v>0</v>
      </c>
      <c r="Y43" s="144" t="s">
        <v>480</v>
      </c>
      <c r="Z43" s="144">
        <v>0</v>
      </c>
      <c r="AA43" s="144" t="s">
        <v>480</v>
      </c>
      <c r="AB43" s="144">
        <v>0</v>
      </c>
      <c r="AC43" s="144">
        <v>0</v>
      </c>
    </row>
    <row r="44" spans="1:29" x14ac:dyDescent="0.25">
      <c r="A44" s="102" t="s">
        <v>534</v>
      </c>
      <c r="B44" s="104" t="s">
        <v>535</v>
      </c>
      <c r="C44" s="144"/>
      <c r="D44" s="82"/>
      <c r="E44" s="144"/>
      <c r="F44" s="144"/>
      <c r="G44" s="144">
        <v>0</v>
      </c>
      <c r="H44" s="144">
        <v>0</v>
      </c>
      <c r="I44" s="144" t="s">
        <v>480</v>
      </c>
      <c r="J44" s="144">
        <v>0</v>
      </c>
      <c r="K44" s="144" t="s">
        <v>480</v>
      </c>
      <c r="L44" s="144">
        <v>0</v>
      </c>
      <c r="M44" s="144" t="s">
        <v>480</v>
      </c>
      <c r="N44" s="144">
        <v>0</v>
      </c>
      <c r="O44" s="144" t="s">
        <v>480</v>
      </c>
      <c r="P44" s="144">
        <v>0</v>
      </c>
      <c r="Q44" s="144" t="s">
        <v>480</v>
      </c>
      <c r="R44" s="144">
        <v>0</v>
      </c>
      <c r="S44" s="144" t="s">
        <v>480</v>
      </c>
      <c r="T44" s="144">
        <v>0</v>
      </c>
      <c r="U44" s="144" t="s">
        <v>480</v>
      </c>
      <c r="V44" s="144">
        <v>0</v>
      </c>
      <c r="W44" s="144" t="s">
        <v>480</v>
      </c>
      <c r="X44" s="144">
        <v>0</v>
      </c>
      <c r="Y44" s="144" t="s">
        <v>480</v>
      </c>
      <c r="Z44" s="144">
        <v>0</v>
      </c>
      <c r="AA44" s="144" t="s">
        <v>480</v>
      </c>
      <c r="AB44" s="144">
        <v>0</v>
      </c>
      <c r="AC44" s="144">
        <v>0</v>
      </c>
    </row>
    <row r="45" spans="1:29" x14ac:dyDescent="0.25">
      <c r="A45" s="102" t="s">
        <v>536</v>
      </c>
      <c r="B45" s="104" t="s">
        <v>537</v>
      </c>
      <c r="C45" s="144"/>
      <c r="D45" s="82"/>
      <c r="E45" s="144"/>
      <c r="F45" s="144"/>
      <c r="G45" s="144">
        <v>0</v>
      </c>
      <c r="H45" s="144">
        <v>0</v>
      </c>
      <c r="I45" s="144" t="s">
        <v>480</v>
      </c>
      <c r="J45" s="144">
        <v>0</v>
      </c>
      <c r="K45" s="144" t="s">
        <v>480</v>
      </c>
      <c r="L45" s="144">
        <v>0</v>
      </c>
      <c r="M45" s="144" t="s">
        <v>480</v>
      </c>
      <c r="N45" s="144">
        <v>0</v>
      </c>
      <c r="O45" s="144" t="s">
        <v>480</v>
      </c>
      <c r="P45" s="144">
        <v>0</v>
      </c>
      <c r="Q45" s="144" t="s">
        <v>480</v>
      </c>
      <c r="R45" s="144">
        <v>0</v>
      </c>
      <c r="S45" s="144" t="s">
        <v>480</v>
      </c>
      <c r="T45" s="144">
        <v>0</v>
      </c>
      <c r="U45" s="144" t="s">
        <v>480</v>
      </c>
      <c r="V45" s="144">
        <v>0</v>
      </c>
      <c r="W45" s="144" t="s">
        <v>480</v>
      </c>
      <c r="X45" s="144">
        <v>0</v>
      </c>
      <c r="Y45" s="144" t="s">
        <v>480</v>
      </c>
      <c r="Z45" s="144">
        <v>0</v>
      </c>
      <c r="AA45" s="144" t="s">
        <v>480</v>
      </c>
      <c r="AB45" s="144">
        <v>0</v>
      </c>
      <c r="AC45" s="144">
        <v>0</v>
      </c>
    </row>
    <row r="46" spans="1:29" x14ac:dyDescent="0.25">
      <c r="A46" s="102" t="s">
        <v>538</v>
      </c>
      <c r="B46" s="104" t="s">
        <v>539</v>
      </c>
      <c r="C46" s="144"/>
      <c r="D46" s="82"/>
      <c r="E46" s="144"/>
      <c r="F46" s="144"/>
      <c r="G46" s="144">
        <v>0</v>
      </c>
      <c r="H46" s="144">
        <v>0</v>
      </c>
      <c r="I46" s="144" t="s">
        <v>480</v>
      </c>
      <c r="J46" s="144">
        <v>0</v>
      </c>
      <c r="K46" s="144" t="s">
        <v>480</v>
      </c>
      <c r="L46" s="144">
        <v>0</v>
      </c>
      <c r="M46" s="144" t="s">
        <v>480</v>
      </c>
      <c r="N46" s="144">
        <v>0</v>
      </c>
      <c r="O46" s="144" t="s">
        <v>480</v>
      </c>
      <c r="P46" s="144">
        <v>0</v>
      </c>
      <c r="Q46" s="144" t="s">
        <v>480</v>
      </c>
      <c r="R46" s="144">
        <v>0</v>
      </c>
      <c r="S46" s="144" t="s">
        <v>480</v>
      </c>
      <c r="T46" s="144">
        <v>0</v>
      </c>
      <c r="U46" s="144" t="s">
        <v>480</v>
      </c>
      <c r="V46" s="144">
        <v>0</v>
      </c>
      <c r="W46" s="144" t="s">
        <v>480</v>
      </c>
      <c r="X46" s="144">
        <v>0</v>
      </c>
      <c r="Y46" s="144" t="s">
        <v>480</v>
      </c>
      <c r="Z46" s="144">
        <v>0</v>
      </c>
      <c r="AA46" s="144" t="s">
        <v>480</v>
      </c>
      <c r="AB46" s="144">
        <v>0</v>
      </c>
      <c r="AC46" s="144">
        <v>0</v>
      </c>
    </row>
    <row r="47" spans="1:29" x14ac:dyDescent="0.25">
      <c r="A47" s="100" t="s">
        <v>62</v>
      </c>
      <c r="B47" s="101" t="s">
        <v>161</v>
      </c>
      <c r="C47" s="144"/>
      <c r="D47" s="82"/>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row>
    <row r="48" spans="1:29" x14ac:dyDescent="0.25">
      <c r="A48" s="102" t="s">
        <v>160</v>
      </c>
      <c r="B48" s="103" t="s">
        <v>528</v>
      </c>
      <c r="C48" s="144">
        <v>0</v>
      </c>
      <c r="D48" s="82">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v>0</v>
      </c>
      <c r="AA48" s="144"/>
      <c r="AB48" s="144">
        <v>0</v>
      </c>
      <c r="AC48" s="144">
        <v>0</v>
      </c>
    </row>
    <row r="49" spans="1:29" ht="31.5" x14ac:dyDescent="0.25">
      <c r="A49" s="102" t="s">
        <v>159</v>
      </c>
      <c r="B49" s="103" t="s">
        <v>526</v>
      </c>
      <c r="C49" s="144">
        <v>0</v>
      </c>
      <c r="D49" s="82">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v>0</v>
      </c>
      <c r="AA49" s="144"/>
      <c r="AB49" s="144">
        <v>0</v>
      </c>
      <c r="AC49" s="144">
        <v>0</v>
      </c>
    </row>
    <row r="50" spans="1:29" x14ac:dyDescent="0.25">
      <c r="A50" s="102" t="s">
        <v>158</v>
      </c>
      <c r="B50" s="104" t="s">
        <v>157</v>
      </c>
      <c r="C50" s="144">
        <v>0</v>
      </c>
      <c r="D50" s="85">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v>0</v>
      </c>
      <c r="AA50" s="144"/>
      <c r="AB50" s="144">
        <v>0</v>
      </c>
      <c r="AC50" s="144">
        <v>0</v>
      </c>
    </row>
    <row r="51" spans="1:29" ht="35.25" customHeight="1" x14ac:dyDescent="0.25">
      <c r="A51" s="102" t="s">
        <v>156</v>
      </c>
      <c r="B51" s="104" t="s">
        <v>155</v>
      </c>
      <c r="C51" s="144">
        <v>0</v>
      </c>
      <c r="D51" s="85">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v>0</v>
      </c>
      <c r="AA51" s="144"/>
      <c r="AB51" s="144">
        <v>0</v>
      </c>
      <c r="AC51" s="144">
        <v>0</v>
      </c>
    </row>
    <row r="52" spans="1:29" ht="31.5" x14ac:dyDescent="0.25">
      <c r="A52" s="102" t="s">
        <v>154</v>
      </c>
      <c r="B52" s="104" t="s">
        <v>153</v>
      </c>
      <c r="C52" s="144">
        <v>0</v>
      </c>
      <c r="D52" s="85">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v>0</v>
      </c>
      <c r="AA52" s="144"/>
      <c r="AB52" s="144">
        <v>0</v>
      </c>
      <c r="AC52" s="144">
        <v>0</v>
      </c>
    </row>
    <row r="53" spans="1:29" x14ac:dyDescent="0.25">
      <c r="A53" s="102" t="s">
        <v>152</v>
      </c>
      <c r="B53" s="104" t="s">
        <v>151</v>
      </c>
      <c r="C53" s="144">
        <v>0</v>
      </c>
      <c r="D53" s="85">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v>0</v>
      </c>
      <c r="AA53" s="144"/>
      <c r="AB53" s="144">
        <v>0</v>
      </c>
      <c r="AC53" s="144">
        <v>0</v>
      </c>
    </row>
    <row r="54" spans="1:29" x14ac:dyDescent="0.25">
      <c r="A54" s="102" t="s">
        <v>150</v>
      </c>
      <c r="B54" s="104" t="s">
        <v>529</v>
      </c>
      <c r="C54" s="144">
        <v>0</v>
      </c>
      <c r="D54" s="85">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v>0</v>
      </c>
      <c r="AA54" s="144"/>
      <c r="AB54" s="144">
        <v>0</v>
      </c>
      <c r="AC54" s="144">
        <v>0</v>
      </c>
    </row>
    <row r="55" spans="1:29" x14ac:dyDescent="0.25">
      <c r="A55" s="102" t="s">
        <v>540</v>
      </c>
      <c r="B55" s="104" t="s">
        <v>530</v>
      </c>
      <c r="C55" s="144">
        <v>0</v>
      </c>
      <c r="D55" s="85">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v>0</v>
      </c>
      <c r="AA55" s="144"/>
      <c r="AB55" s="144">
        <v>0</v>
      </c>
      <c r="AC55" s="144">
        <v>0</v>
      </c>
    </row>
    <row r="56" spans="1:29" x14ac:dyDescent="0.25">
      <c r="A56" s="102" t="s">
        <v>541</v>
      </c>
      <c r="B56" s="104" t="s">
        <v>531</v>
      </c>
      <c r="C56" s="144">
        <v>0</v>
      </c>
      <c r="D56" s="85">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v>0</v>
      </c>
      <c r="AA56" s="144"/>
      <c r="AB56" s="144">
        <v>0</v>
      </c>
      <c r="AC56" s="144">
        <v>0</v>
      </c>
    </row>
    <row r="57" spans="1:29" x14ac:dyDescent="0.25">
      <c r="A57" s="102" t="s">
        <v>542</v>
      </c>
      <c r="B57" s="104" t="s">
        <v>533</v>
      </c>
      <c r="C57" s="144">
        <v>0</v>
      </c>
      <c r="D57" s="85">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v>0</v>
      </c>
      <c r="AA57" s="144"/>
      <c r="AB57" s="144">
        <v>0</v>
      </c>
      <c r="AC57" s="144">
        <v>0</v>
      </c>
    </row>
    <row r="58" spans="1:29" ht="36.75" customHeight="1" x14ac:dyDescent="0.25">
      <c r="A58" s="102" t="s">
        <v>543</v>
      </c>
      <c r="B58" s="104" t="s">
        <v>535</v>
      </c>
      <c r="C58" s="144">
        <v>2</v>
      </c>
      <c r="D58" s="144">
        <v>2</v>
      </c>
      <c r="E58" s="144"/>
      <c r="F58" s="144"/>
      <c r="G58" s="144">
        <v>0</v>
      </c>
      <c r="H58" s="144">
        <v>0</v>
      </c>
      <c r="I58" s="144"/>
      <c r="J58" s="144">
        <v>0</v>
      </c>
      <c r="K58" s="144"/>
      <c r="L58" s="144">
        <v>2</v>
      </c>
      <c r="M58" s="144"/>
      <c r="N58" s="144">
        <v>2</v>
      </c>
      <c r="O58" s="144"/>
      <c r="P58" s="144">
        <v>0</v>
      </c>
      <c r="Q58" s="144"/>
      <c r="R58" s="144">
        <v>0</v>
      </c>
      <c r="S58" s="144"/>
      <c r="T58" s="144">
        <v>0</v>
      </c>
      <c r="U58" s="144"/>
      <c r="V58" s="144">
        <v>0</v>
      </c>
      <c r="W58" s="144"/>
      <c r="X58" s="144">
        <v>0</v>
      </c>
      <c r="Y58" s="144"/>
      <c r="Z58" s="144">
        <v>0</v>
      </c>
      <c r="AA58" s="144"/>
      <c r="AB58" s="144">
        <v>2</v>
      </c>
      <c r="AC58" s="144">
        <v>2</v>
      </c>
    </row>
    <row r="59" spans="1:29" x14ac:dyDescent="0.25">
      <c r="A59" s="102" t="s">
        <v>544</v>
      </c>
      <c r="B59" s="104" t="s">
        <v>537</v>
      </c>
      <c r="C59" s="144">
        <v>0</v>
      </c>
      <c r="D59" s="82">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v>0</v>
      </c>
      <c r="AA59" s="144"/>
      <c r="AB59" s="144">
        <v>0</v>
      </c>
      <c r="AC59" s="144">
        <v>0</v>
      </c>
    </row>
    <row r="60" spans="1:29" x14ac:dyDescent="0.25">
      <c r="A60" s="102" t="s">
        <v>545</v>
      </c>
      <c r="B60" s="104" t="s">
        <v>539</v>
      </c>
      <c r="C60" s="144">
        <v>0</v>
      </c>
      <c r="D60" s="82">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v>0</v>
      </c>
      <c r="AA60" s="144"/>
      <c r="AB60" s="144">
        <v>0</v>
      </c>
      <c r="AC60" s="144">
        <v>0</v>
      </c>
    </row>
    <row r="61" spans="1:29" ht="31.5" x14ac:dyDescent="0.25">
      <c r="A61" s="100" t="s">
        <v>60</v>
      </c>
      <c r="B61" s="101" t="s">
        <v>149</v>
      </c>
      <c r="C61" s="144"/>
      <c r="D61" s="82"/>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02" t="s">
        <v>148</v>
      </c>
      <c r="B62" s="104" t="s">
        <v>147</v>
      </c>
      <c r="C62" s="144">
        <v>2.6066919999999993</v>
      </c>
      <c r="D62" s="144">
        <v>2.8569410000000004</v>
      </c>
      <c r="E62" s="144"/>
      <c r="F62" s="144"/>
      <c r="G62" s="144">
        <v>0</v>
      </c>
      <c r="H62" s="144">
        <v>0</v>
      </c>
      <c r="I62" s="144"/>
      <c r="J62" s="144">
        <v>0</v>
      </c>
      <c r="K62" s="144"/>
      <c r="L62" s="144">
        <v>2.6066919999999993</v>
      </c>
      <c r="M62" s="144"/>
      <c r="N62" s="144">
        <v>2.8569410000000004</v>
      </c>
      <c r="O62" s="144"/>
      <c r="P62" s="144">
        <v>0</v>
      </c>
      <c r="Q62" s="144"/>
      <c r="R62" s="144">
        <v>0</v>
      </c>
      <c r="S62" s="144"/>
      <c r="T62" s="144">
        <v>0</v>
      </c>
      <c r="U62" s="144"/>
      <c r="V62" s="144">
        <v>0</v>
      </c>
      <c r="W62" s="144"/>
      <c r="X62" s="144">
        <v>0</v>
      </c>
      <c r="Y62" s="144"/>
      <c r="Z62" s="144">
        <v>0</v>
      </c>
      <c r="AA62" s="144"/>
      <c r="AB62" s="144">
        <v>2.6066919999999993</v>
      </c>
      <c r="AC62" s="144">
        <v>2.8569410000000004</v>
      </c>
    </row>
    <row r="63" spans="1:29" x14ac:dyDescent="0.25">
      <c r="A63" s="102" t="s">
        <v>146</v>
      </c>
      <c r="B63" s="104" t="s">
        <v>140</v>
      </c>
      <c r="C63" s="144"/>
      <c r="D63" s="82"/>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v>0</v>
      </c>
      <c r="AA63" s="144"/>
      <c r="AB63" s="144">
        <v>0</v>
      </c>
      <c r="AC63" s="144">
        <v>0</v>
      </c>
    </row>
    <row r="64" spans="1:29" x14ac:dyDescent="0.25">
      <c r="A64" s="102" t="s">
        <v>145</v>
      </c>
      <c r="B64" s="103" t="s">
        <v>139</v>
      </c>
      <c r="C64" s="144"/>
      <c r="D64" s="82"/>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v>0</v>
      </c>
      <c r="AA64" s="144"/>
      <c r="AB64" s="144">
        <v>0</v>
      </c>
      <c r="AC64" s="144">
        <v>0</v>
      </c>
    </row>
    <row r="65" spans="1:29" x14ac:dyDescent="0.25">
      <c r="A65" s="102" t="s">
        <v>144</v>
      </c>
      <c r="B65" s="103" t="s">
        <v>138</v>
      </c>
      <c r="C65" s="144"/>
      <c r="D65" s="82"/>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v>0</v>
      </c>
      <c r="AA65" s="144"/>
      <c r="AB65" s="144">
        <v>0</v>
      </c>
      <c r="AC65" s="144">
        <v>0</v>
      </c>
    </row>
    <row r="66" spans="1:29" x14ac:dyDescent="0.25">
      <c r="A66" s="102" t="s">
        <v>143</v>
      </c>
      <c r="B66" s="103" t="s">
        <v>137</v>
      </c>
      <c r="C66" s="144"/>
      <c r="D66" s="82"/>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v>0</v>
      </c>
      <c r="AA66" s="144"/>
      <c r="AB66" s="144">
        <v>0</v>
      </c>
      <c r="AC66" s="144">
        <v>0</v>
      </c>
    </row>
    <row r="67" spans="1:29" x14ac:dyDescent="0.25">
      <c r="A67" s="102" t="s">
        <v>142</v>
      </c>
      <c r="B67" s="103" t="s">
        <v>546</v>
      </c>
      <c r="C67" s="144"/>
      <c r="D67" s="82"/>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v>0</v>
      </c>
      <c r="AA67" s="144"/>
      <c r="AB67" s="144">
        <v>0</v>
      </c>
      <c r="AC67" s="144">
        <v>0</v>
      </c>
    </row>
    <row r="68" spans="1:29" x14ac:dyDescent="0.25">
      <c r="A68" s="102" t="s">
        <v>547</v>
      </c>
      <c r="B68" s="103" t="s">
        <v>548</v>
      </c>
      <c r="C68" s="144"/>
      <c r="D68" s="82"/>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v>0</v>
      </c>
      <c r="AA68" s="144"/>
      <c r="AB68" s="144">
        <v>0</v>
      </c>
      <c r="AC68" s="144">
        <v>0</v>
      </c>
    </row>
    <row r="69" spans="1:29" x14ac:dyDescent="0.25">
      <c r="A69" s="102" t="s">
        <v>549</v>
      </c>
      <c r="B69" s="103" t="s">
        <v>550</v>
      </c>
      <c r="C69" s="144"/>
      <c r="D69" s="82"/>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v>0</v>
      </c>
      <c r="AA69" s="144"/>
      <c r="AB69" s="144">
        <v>0</v>
      </c>
      <c r="AC69" s="144">
        <v>0</v>
      </c>
    </row>
    <row r="70" spans="1:29" x14ac:dyDescent="0.25">
      <c r="A70" s="102" t="s">
        <v>551</v>
      </c>
      <c r="B70" s="103" t="s">
        <v>552</v>
      </c>
      <c r="C70" s="144"/>
      <c r="D70" s="82"/>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v>0</v>
      </c>
      <c r="AA70" s="144"/>
      <c r="AB70" s="144">
        <v>0</v>
      </c>
      <c r="AC70" s="144">
        <v>0</v>
      </c>
    </row>
    <row r="71" spans="1:29" x14ac:dyDescent="0.25">
      <c r="A71" s="102" t="s">
        <v>553</v>
      </c>
      <c r="B71" s="103" t="s">
        <v>490</v>
      </c>
      <c r="C71" s="144"/>
      <c r="D71" s="144"/>
      <c r="E71" s="144"/>
      <c r="F71" s="144"/>
      <c r="G71" s="144">
        <v>0</v>
      </c>
      <c r="H71" s="144">
        <v>0</v>
      </c>
      <c r="I71" s="144"/>
      <c r="J71" s="144">
        <v>0</v>
      </c>
      <c r="K71" s="144"/>
      <c r="L71" s="144">
        <v>2</v>
      </c>
      <c r="M71" s="144"/>
      <c r="N71" s="144">
        <v>2</v>
      </c>
      <c r="O71" s="144"/>
      <c r="P71" s="144">
        <v>0</v>
      </c>
      <c r="Q71" s="144"/>
      <c r="R71" s="144">
        <v>0</v>
      </c>
      <c r="S71" s="144"/>
      <c r="T71" s="144">
        <v>0</v>
      </c>
      <c r="U71" s="144"/>
      <c r="V71" s="144">
        <v>0</v>
      </c>
      <c r="W71" s="144"/>
      <c r="X71" s="144">
        <v>0</v>
      </c>
      <c r="Y71" s="144"/>
      <c r="Z71" s="144">
        <v>0</v>
      </c>
      <c r="AA71" s="144"/>
      <c r="AB71" s="144">
        <v>2</v>
      </c>
      <c r="AC71" s="144">
        <v>2</v>
      </c>
    </row>
    <row r="72" spans="1:29" x14ac:dyDescent="0.25">
      <c r="A72" s="102" t="s">
        <v>554</v>
      </c>
      <c r="B72" s="103" t="s">
        <v>555</v>
      </c>
      <c r="C72" s="144"/>
      <c r="D72" s="82"/>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v>0</v>
      </c>
      <c r="AA72" s="144"/>
      <c r="AB72" s="144">
        <v>0</v>
      </c>
      <c r="AC72" s="144">
        <v>0</v>
      </c>
    </row>
    <row r="73" spans="1:29" x14ac:dyDescent="0.25">
      <c r="A73" s="102" t="s">
        <v>556</v>
      </c>
      <c r="B73" s="103" t="s">
        <v>557</v>
      </c>
      <c r="C73" s="144"/>
      <c r="D73" s="82"/>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v>0</v>
      </c>
      <c r="AA73" s="144"/>
      <c r="AB73" s="144">
        <v>0</v>
      </c>
      <c r="AC73" s="144">
        <v>0</v>
      </c>
    </row>
    <row r="74" spans="1:29" ht="31.5" x14ac:dyDescent="0.25">
      <c r="A74" s="100" t="s">
        <v>59</v>
      </c>
      <c r="B74" s="105" t="s">
        <v>236</v>
      </c>
      <c r="C74" s="144"/>
      <c r="D74" s="82"/>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v>0</v>
      </c>
      <c r="AA74" s="144"/>
      <c r="AB74" s="144">
        <v>0</v>
      </c>
      <c r="AC74" s="144">
        <v>0</v>
      </c>
    </row>
    <row r="75" spans="1:29" x14ac:dyDescent="0.25">
      <c r="A75" s="100" t="s">
        <v>57</v>
      </c>
      <c r="B75" s="101" t="s">
        <v>141</v>
      </c>
      <c r="C75" s="144"/>
      <c r="D75" s="82"/>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02" t="s">
        <v>231</v>
      </c>
      <c r="B76" s="103" t="s">
        <v>528</v>
      </c>
      <c r="C76" s="144"/>
      <c r="D76" s="82"/>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v>0</v>
      </c>
      <c r="AA76" s="144"/>
      <c r="AB76" s="144">
        <v>0</v>
      </c>
      <c r="AC76" s="144">
        <v>0</v>
      </c>
    </row>
    <row r="77" spans="1:29" ht="31.5" x14ac:dyDescent="0.25">
      <c r="A77" s="102" t="s">
        <v>232</v>
      </c>
      <c r="B77" s="103" t="s">
        <v>526</v>
      </c>
      <c r="C77" s="144"/>
      <c r="D77" s="82"/>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v>0</v>
      </c>
      <c r="AA77" s="144"/>
      <c r="AB77" s="144">
        <v>0</v>
      </c>
      <c r="AC77" s="144">
        <v>0</v>
      </c>
    </row>
    <row r="78" spans="1:29" x14ac:dyDescent="0.25">
      <c r="A78" s="102" t="s">
        <v>233</v>
      </c>
      <c r="B78" s="104" t="s">
        <v>157</v>
      </c>
      <c r="C78" s="144"/>
      <c r="D78" s="82"/>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v>0</v>
      </c>
      <c r="AA78" s="144"/>
      <c r="AB78" s="144">
        <v>0</v>
      </c>
      <c r="AC78" s="144">
        <v>0</v>
      </c>
    </row>
    <row r="79" spans="1:29" x14ac:dyDescent="0.25">
      <c r="A79" s="102" t="s">
        <v>234</v>
      </c>
      <c r="B79" s="104" t="s">
        <v>558</v>
      </c>
      <c r="C79" s="144"/>
      <c r="D79" s="82"/>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v>0</v>
      </c>
      <c r="AA79" s="144"/>
      <c r="AB79" s="144">
        <v>0</v>
      </c>
      <c r="AC79" s="144">
        <v>0</v>
      </c>
    </row>
    <row r="80" spans="1:29" x14ac:dyDescent="0.25">
      <c r="A80" s="102" t="s">
        <v>235</v>
      </c>
      <c r="B80" s="104" t="s">
        <v>529</v>
      </c>
      <c r="C80" s="144"/>
      <c r="D80" s="82"/>
      <c r="E80" s="144"/>
      <c r="F80" s="144"/>
      <c r="G80" s="144">
        <v>0</v>
      </c>
      <c r="H80" s="144">
        <v>0</v>
      </c>
      <c r="I80" s="144"/>
      <c r="J80" s="144">
        <v>0</v>
      </c>
      <c r="K80" s="144"/>
      <c r="L80" s="144">
        <v>0</v>
      </c>
      <c r="M80" s="144"/>
      <c r="N80" s="144">
        <v>0</v>
      </c>
      <c r="O80" s="144"/>
      <c r="P80" s="144">
        <v>0</v>
      </c>
      <c r="Q80" s="144"/>
      <c r="R80" s="144">
        <v>0</v>
      </c>
      <c r="S80" s="144"/>
      <c r="T80" s="144">
        <v>0</v>
      </c>
      <c r="U80" s="144"/>
      <c r="V80" s="144">
        <v>0</v>
      </c>
      <c r="W80" s="144"/>
      <c r="X80" s="144">
        <v>0</v>
      </c>
      <c r="Y80" s="144"/>
      <c r="Z80" s="144">
        <v>0</v>
      </c>
      <c r="AA80" s="144"/>
      <c r="AB80" s="144">
        <v>0</v>
      </c>
      <c r="AC80" s="144">
        <v>0</v>
      </c>
    </row>
    <row r="81" spans="1:29" x14ac:dyDescent="0.25">
      <c r="A81" s="102" t="s">
        <v>559</v>
      </c>
      <c r="B81" s="104" t="s">
        <v>530</v>
      </c>
      <c r="C81" s="144"/>
      <c r="D81" s="82"/>
      <c r="E81" s="144"/>
      <c r="F81" s="144"/>
      <c r="G81" s="144">
        <v>0</v>
      </c>
      <c r="H81" s="144">
        <v>0</v>
      </c>
      <c r="I81" s="144"/>
      <c r="J81" s="144">
        <v>0</v>
      </c>
      <c r="K81" s="144"/>
      <c r="L81" s="144">
        <v>0</v>
      </c>
      <c r="M81" s="144"/>
      <c r="N81" s="144">
        <v>0</v>
      </c>
      <c r="O81" s="144"/>
      <c r="P81" s="144">
        <v>0</v>
      </c>
      <c r="Q81" s="144"/>
      <c r="R81" s="144">
        <v>0</v>
      </c>
      <c r="S81" s="144"/>
      <c r="T81" s="144">
        <v>0</v>
      </c>
      <c r="U81" s="144"/>
      <c r="V81" s="144">
        <v>0</v>
      </c>
      <c r="W81" s="144"/>
      <c r="X81" s="144">
        <v>0</v>
      </c>
      <c r="Y81" s="144"/>
      <c r="Z81" s="144">
        <v>0</v>
      </c>
      <c r="AA81" s="144"/>
      <c r="AB81" s="144">
        <v>0</v>
      </c>
      <c r="AC81" s="144">
        <v>0</v>
      </c>
    </row>
    <row r="82" spans="1:29" x14ac:dyDescent="0.25">
      <c r="A82" s="102" t="s">
        <v>560</v>
      </c>
      <c r="B82" s="104" t="s">
        <v>531</v>
      </c>
      <c r="C82" s="144"/>
      <c r="D82" s="82"/>
      <c r="E82" s="144"/>
      <c r="F82" s="144"/>
      <c r="G82" s="144">
        <v>0</v>
      </c>
      <c r="H82" s="144">
        <v>0</v>
      </c>
      <c r="I82" s="144"/>
      <c r="J82" s="144">
        <v>0</v>
      </c>
      <c r="K82" s="144"/>
      <c r="L82" s="144">
        <v>0</v>
      </c>
      <c r="M82" s="144"/>
      <c r="N82" s="144">
        <v>0</v>
      </c>
      <c r="O82" s="144"/>
      <c r="P82" s="144">
        <v>0</v>
      </c>
      <c r="Q82" s="144"/>
      <c r="R82" s="144">
        <v>0</v>
      </c>
      <c r="S82" s="144"/>
      <c r="T82" s="144">
        <v>0</v>
      </c>
      <c r="U82" s="144"/>
      <c r="V82" s="144">
        <v>0</v>
      </c>
      <c r="W82" s="144"/>
      <c r="X82" s="144">
        <v>0</v>
      </c>
      <c r="Y82" s="144"/>
      <c r="Z82" s="144">
        <v>0</v>
      </c>
      <c r="AA82" s="144"/>
      <c r="AB82" s="144">
        <v>0</v>
      </c>
      <c r="AC82" s="144">
        <v>0</v>
      </c>
    </row>
    <row r="83" spans="1:29" x14ac:dyDescent="0.25">
      <c r="A83" s="102" t="s">
        <v>561</v>
      </c>
      <c r="B83" s="104" t="s">
        <v>533</v>
      </c>
      <c r="C83" s="144"/>
      <c r="D83" s="82"/>
      <c r="E83" s="144"/>
      <c r="F83" s="144"/>
      <c r="G83" s="144">
        <v>0</v>
      </c>
      <c r="H83" s="144">
        <v>0</v>
      </c>
      <c r="I83" s="144"/>
      <c r="J83" s="144">
        <v>0</v>
      </c>
      <c r="K83" s="144"/>
      <c r="L83" s="144">
        <v>0</v>
      </c>
      <c r="M83" s="144"/>
      <c r="N83" s="144">
        <v>0</v>
      </c>
      <c r="O83" s="144"/>
      <c r="P83" s="144">
        <v>0</v>
      </c>
      <c r="Q83" s="144"/>
      <c r="R83" s="144">
        <v>0</v>
      </c>
      <c r="S83" s="144"/>
      <c r="T83" s="144">
        <v>0</v>
      </c>
      <c r="U83" s="144"/>
      <c r="V83" s="144">
        <v>0</v>
      </c>
      <c r="W83" s="144"/>
      <c r="X83" s="144">
        <v>0</v>
      </c>
      <c r="Y83" s="144"/>
      <c r="Z83" s="144">
        <v>0</v>
      </c>
      <c r="AA83" s="144"/>
      <c r="AB83" s="144">
        <v>0</v>
      </c>
      <c r="AC83" s="144">
        <v>0</v>
      </c>
    </row>
    <row r="84" spans="1:29" x14ac:dyDescent="0.25">
      <c r="A84" s="102" t="s">
        <v>562</v>
      </c>
      <c r="B84" s="104" t="s">
        <v>535</v>
      </c>
      <c r="C84" s="144"/>
      <c r="D84" s="82"/>
      <c r="E84" s="144"/>
      <c r="F84" s="144"/>
      <c r="G84" s="144">
        <v>0</v>
      </c>
      <c r="H84" s="144">
        <v>0</v>
      </c>
      <c r="I84" s="144"/>
      <c r="J84" s="144">
        <v>0</v>
      </c>
      <c r="K84" s="144"/>
      <c r="L84" s="144">
        <v>0</v>
      </c>
      <c r="M84" s="144"/>
      <c r="N84" s="144">
        <v>0</v>
      </c>
      <c r="O84" s="144"/>
      <c r="P84" s="144">
        <v>0</v>
      </c>
      <c r="Q84" s="144"/>
      <c r="R84" s="144">
        <v>0</v>
      </c>
      <c r="S84" s="144"/>
      <c r="T84" s="144">
        <v>0</v>
      </c>
      <c r="U84" s="144"/>
      <c r="V84" s="144">
        <v>0</v>
      </c>
      <c r="W84" s="144"/>
      <c r="X84" s="144">
        <v>0</v>
      </c>
      <c r="Y84" s="144"/>
      <c r="Z84" s="144">
        <v>0</v>
      </c>
      <c r="AA84" s="144"/>
      <c r="AB84" s="144">
        <v>0</v>
      </c>
      <c r="AC84" s="144">
        <v>0</v>
      </c>
    </row>
    <row r="85" spans="1:29" x14ac:dyDescent="0.25">
      <c r="A85" s="102" t="s">
        <v>563</v>
      </c>
      <c r="B85" s="104" t="s">
        <v>537</v>
      </c>
      <c r="C85" s="144"/>
      <c r="D85" s="82"/>
      <c r="E85" s="144"/>
      <c r="F85" s="144"/>
      <c r="G85" s="144">
        <v>0</v>
      </c>
      <c r="H85" s="144">
        <v>0</v>
      </c>
      <c r="I85" s="144"/>
      <c r="J85" s="144">
        <v>0</v>
      </c>
      <c r="K85" s="144"/>
      <c r="L85" s="144">
        <v>0</v>
      </c>
      <c r="M85" s="144"/>
      <c r="N85" s="144">
        <v>0</v>
      </c>
      <c r="O85" s="144"/>
      <c r="P85" s="144">
        <v>0</v>
      </c>
      <c r="Q85" s="144"/>
      <c r="R85" s="144">
        <v>0</v>
      </c>
      <c r="S85" s="144"/>
      <c r="T85" s="144">
        <v>0</v>
      </c>
      <c r="U85" s="144"/>
      <c r="V85" s="144">
        <v>0</v>
      </c>
      <c r="W85" s="144"/>
      <c r="X85" s="144">
        <v>0</v>
      </c>
      <c r="Y85" s="144"/>
      <c r="Z85" s="144">
        <v>0</v>
      </c>
      <c r="AA85" s="144"/>
      <c r="AB85" s="144">
        <v>0</v>
      </c>
      <c r="AC85" s="144">
        <v>0</v>
      </c>
    </row>
    <row r="86" spans="1:29" x14ac:dyDescent="0.25">
      <c r="A86" s="102" t="s">
        <v>564</v>
      </c>
      <c r="B86" s="104" t="s">
        <v>539</v>
      </c>
      <c r="C86" s="144"/>
      <c r="D86" s="82"/>
      <c r="E86" s="144"/>
      <c r="F86" s="144"/>
      <c r="G86" s="144">
        <v>0</v>
      </c>
      <c r="H86" s="144">
        <v>0</v>
      </c>
      <c r="I86" s="144"/>
      <c r="J86" s="144">
        <v>0</v>
      </c>
      <c r="K86" s="144"/>
      <c r="L86" s="144">
        <v>0</v>
      </c>
      <c r="M86" s="144"/>
      <c r="N86" s="144">
        <v>0</v>
      </c>
      <c r="O86" s="144"/>
      <c r="P86" s="144">
        <v>0</v>
      </c>
      <c r="Q86" s="144"/>
      <c r="R86" s="144">
        <v>0</v>
      </c>
      <c r="S86" s="144"/>
      <c r="T86" s="144">
        <v>0</v>
      </c>
      <c r="U86" s="144"/>
      <c r="V86" s="144">
        <v>0</v>
      </c>
      <c r="W86" s="144"/>
      <c r="X86" s="144">
        <v>0</v>
      </c>
      <c r="Y86" s="144"/>
      <c r="Z86" s="144">
        <v>0</v>
      </c>
      <c r="AA86" s="144"/>
      <c r="AB86" s="144">
        <v>0</v>
      </c>
      <c r="AC86" s="14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27"/>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ПС 110 кВ Ватинская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05" t="s">
        <v>447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458</v>
      </c>
      <c r="F22" s="411"/>
      <c r="G22" s="411"/>
      <c r="H22" s="411"/>
      <c r="I22" s="411"/>
      <c r="J22" s="411"/>
      <c r="K22" s="411"/>
      <c r="L22" s="412"/>
      <c r="M22" s="396" t="s">
        <v>50</v>
      </c>
      <c r="N22" s="396" t="s">
        <v>49</v>
      </c>
      <c r="O22" s="396" t="s">
        <v>48</v>
      </c>
      <c r="P22" s="391" t="s">
        <v>244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140</v>
      </c>
      <c r="G23" s="392" t="s">
        <v>139</v>
      </c>
      <c r="H23" s="392" t="s">
        <v>138</v>
      </c>
      <c r="I23" s="394" t="s">
        <v>368</v>
      </c>
      <c r="J23" s="394" t="s">
        <v>369</v>
      </c>
      <c r="K23" s="394" t="s">
        <v>370</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128.2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22" t="s">
        <v>14</v>
      </c>
      <c r="AG24" s="122" t="s">
        <v>13</v>
      </c>
      <c r="AH24" s="55" t="s">
        <v>3</v>
      </c>
      <c r="AI24" s="55" t="s">
        <v>12</v>
      </c>
      <c r="AJ24" s="397"/>
      <c r="AK24" s="397"/>
      <c r="AL24" s="397"/>
      <c r="AM24" s="397"/>
      <c r="AN24" s="397"/>
      <c r="AO24" s="397"/>
      <c r="AP24" s="397"/>
      <c r="AQ24" s="415"/>
      <c r="AR24" s="391"/>
      <c r="AS24" s="391"/>
      <c r="AT24" s="391"/>
      <c r="AU24" s="391"/>
      <c r="AV24" s="400"/>
    </row>
    <row r="25" spans="1:48" s="135"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42" customFormat="1" x14ac:dyDescent="0.2">
      <c r="A26" s="136"/>
      <c r="B26" s="92"/>
      <c r="C26" s="92"/>
      <c r="D26" s="137"/>
      <c r="E26" s="136"/>
      <c r="F26" s="136"/>
      <c r="G26" s="136"/>
      <c r="H26" s="136"/>
      <c r="I26" s="136"/>
      <c r="J26" s="136"/>
      <c r="K26" s="136"/>
      <c r="L26" s="136"/>
      <c r="M26" s="138"/>
      <c r="N26" s="138"/>
      <c r="O26" s="138"/>
      <c r="P26" s="139"/>
      <c r="Q26" s="138"/>
      <c r="R26" s="139"/>
      <c r="S26" s="136"/>
      <c r="T26" s="136"/>
      <c r="U26" s="136"/>
      <c r="V26" s="136"/>
      <c r="W26" s="138"/>
      <c r="X26" s="139"/>
      <c r="Y26" s="136"/>
      <c r="Z26" s="136"/>
      <c r="AA26" s="136"/>
      <c r="AB26" s="139"/>
      <c r="AC26" s="138"/>
      <c r="AD26" s="139"/>
      <c r="AE26" s="139"/>
      <c r="AF26" s="136"/>
      <c r="AG26" s="140"/>
      <c r="AH26" s="141"/>
      <c r="AI26" s="141"/>
      <c r="AJ26" s="141"/>
      <c r="AK26" s="141"/>
      <c r="AL26" s="136"/>
      <c r="AM26" s="136"/>
      <c r="AN26" s="136"/>
      <c r="AO26" s="136"/>
      <c r="AP26" s="141"/>
      <c r="AQ26" s="141"/>
      <c r="AR26" s="141"/>
      <c r="AS26" s="141"/>
      <c r="AT26" s="141"/>
      <c r="AU26" s="136"/>
      <c r="AV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6" t="s">
        <v>70</v>
      </c>
    </row>
    <row r="2" spans="1:8" ht="18.75" x14ac:dyDescent="0.3">
      <c r="B2" s="127" t="s">
        <v>11</v>
      </c>
    </row>
    <row r="3" spans="1:8" ht="18.75" x14ac:dyDescent="0.3">
      <c r="B3" s="127" t="s">
        <v>473</v>
      </c>
    </row>
    <row r="4" spans="1:8" x14ac:dyDescent="0.25">
      <c r="B4" s="14"/>
    </row>
    <row r="5" spans="1:8" ht="18.75" x14ac:dyDescent="0.3">
      <c r="A5" s="422" t="str">
        <f>'1. паспорт местоположение'!A5:C5</f>
        <v>Год раскрытия информации: 2023 год</v>
      </c>
      <c r="B5" s="422"/>
      <c r="C5" s="26"/>
      <c r="D5" s="26"/>
      <c r="E5" s="26"/>
      <c r="F5" s="26"/>
      <c r="G5" s="26"/>
      <c r="H5" s="26"/>
    </row>
    <row r="6" spans="1:8" ht="18.75" x14ac:dyDescent="0.3">
      <c r="A6" s="124"/>
      <c r="B6" s="124"/>
      <c r="C6" s="124"/>
      <c r="D6" s="124"/>
      <c r="E6" s="124"/>
      <c r="F6" s="124"/>
      <c r="G6" s="124"/>
      <c r="H6" s="124"/>
    </row>
    <row r="7" spans="1:8" ht="18.75" x14ac:dyDescent="0.25">
      <c r="A7" s="265" t="s">
        <v>10</v>
      </c>
      <c r="B7" s="265"/>
      <c r="C7" s="128"/>
      <c r="D7" s="128"/>
      <c r="E7" s="128"/>
      <c r="F7" s="128"/>
      <c r="G7" s="128"/>
      <c r="H7" s="128"/>
    </row>
    <row r="8" spans="1:8" ht="18.75" x14ac:dyDescent="0.25">
      <c r="A8" s="128"/>
      <c r="B8" s="128"/>
      <c r="C8" s="128"/>
      <c r="D8" s="128"/>
      <c r="E8" s="128"/>
      <c r="F8" s="128"/>
      <c r="G8" s="128"/>
      <c r="H8" s="128"/>
    </row>
    <row r="9" spans="1:8" x14ac:dyDescent="0.25">
      <c r="A9" s="269" t="str">
        <f>'1. паспорт местоположение'!A9:C9</f>
        <v>АО "Россети Тюмень"</v>
      </c>
      <c r="B9" s="269"/>
      <c r="C9" s="90"/>
      <c r="D9" s="90"/>
      <c r="E9" s="90"/>
      <c r="F9" s="90"/>
      <c r="G9" s="90"/>
      <c r="H9" s="90"/>
    </row>
    <row r="10" spans="1:8" x14ac:dyDescent="0.25">
      <c r="A10" s="262" t="s">
        <v>9</v>
      </c>
      <c r="B10" s="262"/>
      <c r="C10" s="129"/>
      <c r="D10" s="129"/>
      <c r="E10" s="129"/>
      <c r="F10" s="129"/>
      <c r="G10" s="129"/>
      <c r="H10" s="129"/>
    </row>
    <row r="11" spans="1:8" ht="18.75" x14ac:dyDescent="0.25">
      <c r="A11" s="128"/>
      <c r="B11" s="128"/>
      <c r="C11" s="130"/>
      <c r="D11" s="130"/>
      <c r="E11" s="128"/>
      <c r="F11" s="128"/>
      <c r="G11" s="128"/>
      <c r="H11" s="128"/>
    </row>
    <row r="12" spans="1:8" ht="30.75" customHeight="1" x14ac:dyDescent="0.25">
      <c r="A12" s="269" t="str">
        <f>'1. паспорт местоположение'!A12:C12</f>
        <v>M_TP1600.PR.0071</v>
      </c>
      <c r="B12" s="269"/>
      <c r="C12" s="131"/>
      <c r="D12" s="131"/>
      <c r="E12" s="90"/>
      <c r="F12" s="90"/>
      <c r="G12" s="90"/>
      <c r="H12" s="90"/>
    </row>
    <row r="13" spans="1:8" x14ac:dyDescent="0.25">
      <c r="A13" s="262" t="s">
        <v>8</v>
      </c>
      <c r="B13" s="262"/>
      <c r="C13" s="132"/>
      <c r="D13" s="132"/>
      <c r="E13" s="129"/>
      <c r="F13" s="129"/>
      <c r="G13" s="129"/>
      <c r="H13" s="129"/>
    </row>
    <row r="14" spans="1:8" ht="18.75" x14ac:dyDescent="0.25">
      <c r="A14" s="3"/>
      <c r="B14" s="3"/>
      <c r="C14" s="71"/>
      <c r="D14" s="3"/>
      <c r="E14" s="3"/>
      <c r="F14" s="3"/>
      <c r="G14" s="3"/>
      <c r="H14" s="3"/>
    </row>
    <row r="15" spans="1:8" ht="53.25" customHeight="1" x14ac:dyDescent="0.25">
      <c r="A15" s="274" t="str">
        <f>'1. паспорт местоположение'!A15:C15</f>
        <v>Модернизация ПС 110 кВ Ватинская 1Т, 2Т (установка защит ближнего резервирования 1Т, 2Т - 2 шт.)</v>
      </c>
      <c r="B15" s="274"/>
      <c r="C15" s="71"/>
      <c r="D15" s="131"/>
      <c r="E15" s="90"/>
      <c r="F15" s="90"/>
      <c r="G15" s="90"/>
      <c r="H15" s="90"/>
    </row>
    <row r="16" spans="1:8" x14ac:dyDescent="0.25">
      <c r="A16" s="262" t="s">
        <v>7</v>
      </c>
      <c r="B16" s="262"/>
      <c r="C16" s="71"/>
      <c r="D16" s="132"/>
      <c r="E16" s="129"/>
      <c r="F16" s="129"/>
      <c r="G16" s="129"/>
      <c r="H16" s="129"/>
    </row>
    <row r="17" spans="1:4" x14ac:dyDescent="0.25">
      <c r="B17" s="34"/>
      <c r="C17" s="72"/>
      <c r="D17" s="72"/>
    </row>
    <row r="18" spans="1:4" ht="33.75" customHeight="1" x14ac:dyDescent="0.25">
      <c r="A18" s="420" t="s">
        <v>448</v>
      </c>
      <c r="B18" s="421"/>
      <c r="C18" s="72"/>
      <c r="D18" s="72"/>
    </row>
    <row r="19" spans="1:4" x14ac:dyDescent="0.25">
      <c r="B19" s="14"/>
      <c r="C19" s="72"/>
      <c r="D19" s="72"/>
    </row>
    <row r="20" spans="1:4" ht="16.5" thickBot="1" x14ac:dyDescent="0.3">
      <c r="B20" s="35"/>
      <c r="C20" s="72"/>
      <c r="D20" s="72"/>
    </row>
    <row r="21" spans="1:4" ht="50.25" customHeight="1" thickBot="1" x14ac:dyDescent="0.3">
      <c r="A21" s="77" t="s">
        <v>321</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322</v>
      </c>
      <c r="B22" s="67" t="s">
        <v>472</v>
      </c>
      <c r="C22" s="72"/>
      <c r="D22" s="72"/>
    </row>
    <row r="23" spans="1:4" ht="22.5" customHeight="1" thickBot="1" x14ac:dyDescent="0.3">
      <c r="A23" s="36" t="s">
        <v>302</v>
      </c>
      <c r="B23" s="68" t="s">
        <v>565</v>
      </c>
      <c r="C23" s="71"/>
      <c r="D23" s="73"/>
    </row>
    <row r="24" spans="1:4" ht="24.75" customHeight="1" thickBot="1" x14ac:dyDescent="0.3">
      <c r="A24" s="36" t="s">
        <v>323</v>
      </c>
      <c r="B24" s="68" t="s">
        <v>570</v>
      </c>
      <c r="C24" s="71"/>
      <c r="D24" s="73"/>
    </row>
    <row r="25" spans="1:4" ht="28.5" customHeight="1" thickBot="1" x14ac:dyDescent="0.3">
      <c r="A25" s="37" t="s">
        <v>324</v>
      </c>
      <c r="B25" s="67">
        <v>2024</v>
      </c>
      <c r="C25" s="71"/>
      <c r="D25" s="73"/>
    </row>
    <row r="26" spans="1:4" ht="37.5" customHeight="1" thickBot="1" x14ac:dyDescent="0.3">
      <c r="A26" s="38" t="s">
        <v>325</v>
      </c>
      <c r="B26" s="69" t="s">
        <v>484</v>
      </c>
      <c r="C26" s="71"/>
      <c r="D26" s="73"/>
    </row>
    <row r="27" spans="1:4" ht="29.25" thickBot="1" x14ac:dyDescent="0.3">
      <c r="A27" s="43" t="s">
        <v>566</v>
      </c>
      <c r="B27" s="94">
        <f>'6.2. Паспорт фин осв ввод'!D24</f>
        <v>3.4283292000000003</v>
      </c>
      <c r="C27" s="72"/>
      <c r="D27" s="73"/>
    </row>
    <row r="28" spans="1:4" ht="16.5" thickBot="1" x14ac:dyDescent="0.3">
      <c r="A28" s="40" t="s">
        <v>326</v>
      </c>
      <c r="B28" s="70" t="s">
        <v>575</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567</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479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7" t="s">
        <v>343</v>
      </c>
      <c r="B56" s="41"/>
      <c r="C56" s="416"/>
      <c r="D56" s="133"/>
    </row>
    <row r="57" spans="1:4" ht="16.5" thickBot="1" x14ac:dyDescent="0.3">
      <c r="A57" s="88" t="s">
        <v>344</v>
      </c>
      <c r="B57" s="40" t="s">
        <v>568</v>
      </c>
      <c r="C57" s="416"/>
      <c r="D57" s="133"/>
    </row>
    <row r="58" spans="1:4" ht="23.25" customHeight="1" thickBot="1" x14ac:dyDescent="0.3">
      <c r="A58" s="88" t="s">
        <v>345</v>
      </c>
      <c r="B58" s="40" t="s">
        <v>479</v>
      </c>
      <c r="C58" s="416"/>
      <c r="D58" s="133"/>
    </row>
    <row r="59" spans="1:4" ht="16.5" thickBot="1" x14ac:dyDescent="0.3">
      <c r="A59" s="88" t="s">
        <v>346</v>
      </c>
      <c r="B59" s="40" t="s">
        <v>479</v>
      </c>
      <c r="C59" s="416"/>
      <c r="D59" s="133"/>
    </row>
    <row r="60" spans="1:4" ht="16.5" thickBot="1" x14ac:dyDescent="0.3">
      <c r="A60" s="88" t="s">
        <v>347</v>
      </c>
      <c r="B60" s="40" t="s">
        <v>479</v>
      </c>
      <c r="C60" s="416"/>
      <c r="D60" s="32"/>
    </row>
    <row r="61" spans="1:4" ht="32.25" customHeight="1" thickBot="1" x14ac:dyDescent="0.3">
      <c r="A61" s="89" t="s">
        <v>348</v>
      </c>
      <c r="B61" s="40" t="s">
        <v>479</v>
      </c>
      <c r="C61" s="416"/>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23" t="s">
        <v>491</v>
      </c>
    </row>
    <row r="68" spans="1:2" ht="16.5" thickBot="1" x14ac:dyDescent="0.3">
      <c r="A68" s="37" t="s">
        <v>354</v>
      </c>
      <c r="B68" s="45" t="s">
        <v>569</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482</v>
      </c>
    </row>
    <row r="73" spans="1:2" ht="28.5" x14ac:dyDescent="0.25">
      <c r="A73" s="39" t="s">
        <v>359</v>
      </c>
      <c r="B73" s="417" t="s">
        <v>467</v>
      </c>
    </row>
    <row r="74" spans="1:2" x14ac:dyDescent="0.25">
      <c r="A74" s="42" t="s">
        <v>360</v>
      </c>
      <c r="B74" s="418"/>
    </row>
    <row r="75" spans="1:2" x14ac:dyDescent="0.25">
      <c r="A75" s="42" t="s">
        <v>361</v>
      </c>
      <c r="B75" s="418"/>
    </row>
    <row r="76" spans="1:2" x14ac:dyDescent="0.25">
      <c r="A76" s="42" t="s">
        <v>362</v>
      </c>
      <c r="B76" s="418"/>
    </row>
    <row r="77" spans="1:2" x14ac:dyDescent="0.25">
      <c r="A77" s="42" t="s">
        <v>363</v>
      </c>
      <c r="B77" s="418"/>
    </row>
    <row r="78" spans="1:2" ht="16.5" thickBot="1" x14ac:dyDescent="0.3">
      <c r="A78" s="50" t="s">
        <v>364</v>
      </c>
      <c r="B78" s="419"/>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2023-10-18T12:42:05Z</dcterms:modified>
</cp:coreProperties>
</file>